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9C92A532-FB6D-407F-8F89-841B14001742}" xr6:coauthVersionLast="47" xr6:coauthVersionMax="47" xr10:uidLastSave="{00000000-0000-0000-0000-000000000000}"/>
  <bookViews>
    <workbookView xWindow="-108" yWindow="-108" windowWidth="23256" windowHeight="12456" tabRatio="820" activeTab="3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<sst xmlns="http://schemas.openxmlformats.org/spreadsheetml/2006/main" count="75860" uniqueCount="1075">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</sst>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1177</v>
      </c>
      <c r="K2" s="4">
        <f t="shared" ref="K2" si="1">SUBTOTAL(9,K5:K964)</f>
        <v>1505</v>
      </c>
      <c r="L2" s="4">
        <f t="shared" ref="L2" si="2">SUBTOTAL(9,L5:L964)</f>
        <v>552</v>
      </c>
      <c r="M2" s="4">
        <f t="shared" ref="M2" si="3">SUBTOTAL(9,M5:M963)</f>
        <v>219</v>
      </c>
      <c r="N2" s="4">
        <f t="shared" ref="N2" si="4">SUBTOTAL(9,N5:N963)</f>
        <v>1126</v>
      </c>
      <c r="O2" s="4">
        <f t="shared" ref="O2" si="5">SUBTOTAL(9,O5:O963)</f>
        <v>3252</v>
      </c>
      <c r="P2" s="4">
        <f t="shared" ref="P2" si="6">SUBTOTAL(9,P5:P963)</f>
        <v>3234</v>
      </c>
      <c r="Q2" s="4">
        <f t="shared" ref="Q2" si="7">SUBTOTAL(9,Q5:Q963)</f>
        <v>440</v>
      </c>
      <c r="R2" s="4">
        <f t="shared" ref="R2" si="8">SUBTOTAL(9,R5:R963)</f>
        <v>1183</v>
      </c>
      <c r="S2" s="4">
        <f t="shared" ref="S2" si="9">SUBTOTAL(9,S5:S963)</f>
        <v>86</v>
      </c>
      <c r="T2" s="4">
        <f t="shared" ref="T2" si="10">SUBTOTAL(9,T5:T963)</f>
        <v>5</v>
      </c>
      <c r="U2" s="4"/>
      <c r="V2" s="4">
        <f t="shared" ref="V2" si="11">SUBTOTAL(9,V5:V963)</f>
        <v>1273</v>
      </c>
      <c r="W2" s="4">
        <f t="shared" ref="W2" si="12">SUBTOTAL(9,W5:W963)</f>
        <v>292</v>
      </c>
      <c r="X2" s="4">
        <f t="shared" ref="X2" si="13">SUBTOTAL(9,X5:X963)</f>
        <v>538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3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4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65</v>
      </c>
      <c r="L19" s="24">
        <v>12</v>
      </c>
      <c r="M19" s="24">
        <v>6</v>
      </c>
      <c r="N19" s="23">
        <v>54</v>
      </c>
      <c r="O19" s="24">
        <v>138</v>
      </c>
      <c r="P19" s="24">
        <v>133</v>
      </c>
      <c r="Q19" s="24">
        <v>50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5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7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40</v>
      </c>
      <c r="L28" s="24">
        <v>6</v>
      </c>
      <c r="M28" s="24">
        <v>3</v>
      </c>
      <c r="N28" s="23">
        <v>20</v>
      </c>
      <c r="O28" s="24">
        <v>63</v>
      </c>
      <c r="P28" s="24">
        <v>67</v>
      </c>
      <c r="Q28" s="24">
        <v>0</v>
      </c>
      <c r="R28" s="24">
        <v>26</v>
      </c>
      <c r="S28" s="24">
        <v>2</v>
      </c>
      <c r="T28" s="24">
        <v>2</v>
      </c>
      <c r="U28" s="24"/>
      <c r="V28" s="24">
        <v>33</v>
      </c>
      <c r="W28" s="24">
        <v>9</v>
      </c>
      <c r="X28" s="24">
        <v>15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6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11</v>
      </c>
      <c r="M30" s="24">
        <v>5</v>
      </c>
      <c r="N30" s="23">
        <v>20</v>
      </c>
      <c r="O30" s="24">
        <v>81</v>
      </c>
      <c r="P30" s="24">
        <v>56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8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13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5</v>
      </c>
      <c r="T92" s="24">
        <v>0</v>
      </c>
      <c r="U92" s="24"/>
      <c r="V92" s="24">
        <v>27</v>
      </c>
      <c r="W92" s="24">
        <v>9</v>
      </c>
      <c r="X92" s="24">
        <v>22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13</v>
      </c>
      <c r="W99" s="24">
        <v>2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2</v>
      </c>
      <c r="M106" s="24">
        <v>0</v>
      </c>
      <c r="N106" s="23">
        <v>6</v>
      </c>
      <c r="O106" s="24">
        <v>4</v>
      </c>
      <c r="P106" s="24">
        <v>23</v>
      </c>
      <c r="Q106" s="24">
        <v>6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2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8</v>
      </c>
      <c r="P114" s="24">
        <v>17</v>
      </c>
      <c r="Q114" s="24">
        <v>4</v>
      </c>
      <c r="R114" s="24">
        <v>25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69</v>
      </c>
      <c r="P150" s="24">
        <v>74</v>
      </c>
      <c r="Q150" s="24">
        <v>0</v>
      </c>
      <c r="R150" s="24">
        <v>10</v>
      </c>
      <c r="S150" s="24">
        <v>6</v>
      </c>
      <c r="T150" s="24">
        <v>0</v>
      </c>
      <c r="U150" s="24"/>
      <c r="V150" s="24">
        <v>6</v>
      </c>
      <c r="W150" s="24">
        <v>2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4</v>
      </c>
      <c r="L164" s="24">
        <v>0</v>
      </c>
      <c r="M164" s="24">
        <v>0</v>
      </c>
      <c r="N164" s="23">
        <v>1</v>
      </c>
      <c r="O164" s="24">
        <v>6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1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10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3</v>
      </c>
      <c r="X193" s="24">
        <v>5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11</v>
      </c>
      <c r="L208" s="24">
        <v>4</v>
      </c>
      <c r="M208" s="24">
        <v>4</v>
      </c>
      <c r="N208" s="23">
        <v>1</v>
      </c>
      <c r="O208" s="24">
        <v>13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6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16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22</v>
      </c>
      <c r="L244" s="24">
        <v>7</v>
      </c>
      <c r="M244" s="24">
        <v>4</v>
      </c>
      <c r="N244" s="23">
        <v>15</v>
      </c>
      <c r="O244" s="24">
        <v>35</v>
      </c>
      <c r="P244" s="24">
        <v>44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3</v>
      </c>
      <c r="M248" s="24">
        <v>1</v>
      </c>
      <c r="N248" s="23">
        <v>0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4</v>
      </c>
      <c r="L258" s="24">
        <v>1</v>
      </c>
      <c r="M258" s="24">
        <v>0</v>
      </c>
      <c r="N258" s="23">
        <v>6</v>
      </c>
      <c r="O258" s="24">
        <v>11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9</v>
      </c>
      <c r="L269" s="24">
        <v>0</v>
      </c>
      <c r="M269" s="24">
        <v>0</v>
      </c>
      <c r="N269" s="23">
        <v>4</v>
      </c>
      <c r="O269" s="24">
        <v>17</v>
      </c>
      <c r="P269" s="24">
        <v>14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8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1</v>
      </c>
      <c r="L331" s="24">
        <v>0</v>
      </c>
      <c r="M331" s="24">
        <v>0</v>
      </c>
      <c r="N331" s="23">
        <v>0</v>
      </c>
      <c r="O331" s="24">
        <v>0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80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9</v>
      </c>
      <c r="X338" s="24">
        <v>17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3</v>
      </c>
      <c r="M351" s="24">
        <v>0</v>
      </c>
      <c r="N351" s="23">
        <v>4</v>
      </c>
      <c r="O351" s="24">
        <v>6</v>
      </c>
      <c r="P351" s="24">
        <v>12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14</v>
      </c>
      <c r="L657" s="24">
        <v>8</v>
      </c>
      <c r="M657" s="24">
        <v>2</v>
      </c>
      <c r="N657" s="23">
        <v>11</v>
      </c>
      <c r="O657" s="24">
        <v>23</v>
      </c>
      <c r="P657" s="24">
        <v>33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4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1007</v>
      </c>
      <c r="K2" s="28">
        <f t="shared" si="0"/>
        <v>1200</v>
      </c>
      <c r="L2" s="28">
        <f t="shared" si="0"/>
        <v>466</v>
      </c>
      <c r="M2" s="28">
        <f t="shared" ref="M2:T2" si="1">SUBTOTAL(9,M5:M963)</f>
        <v>199</v>
      </c>
      <c r="N2" s="28">
        <f t="shared" si="1"/>
        <v>978</v>
      </c>
      <c r="O2" s="28">
        <f t="shared" si="1"/>
        <v>3159</v>
      </c>
      <c r="P2" s="28">
        <f t="shared" si="1"/>
        <v>2673</v>
      </c>
      <c r="Q2" s="28">
        <f t="shared" si="1"/>
        <v>317</v>
      </c>
      <c r="R2" s="28">
        <f t="shared" si="1"/>
        <v>1007</v>
      </c>
      <c r="S2" s="28">
        <f t="shared" si="1"/>
        <v>79</v>
      </c>
      <c r="T2" s="28">
        <f t="shared" si="1"/>
        <v>5</v>
      </c>
      <c r="U2" s="4"/>
      <c r="V2" s="28">
        <f t="shared" ref="V2:X2" si="2">SUBTOTAL(9,V5:V963)</f>
        <v>912</v>
      </c>
      <c r="W2" s="28">
        <f t="shared" si="2"/>
        <v>228</v>
      </c>
      <c r="X2" s="28">
        <f t="shared" si="2"/>
        <v>361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29</v>
      </c>
      <c r="P11" s="24">
        <v>30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6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26</v>
      </c>
      <c r="K19" s="24">
        <v>45</v>
      </c>
      <c r="L19" s="24">
        <v>9</v>
      </c>
      <c r="M19" s="24">
        <v>7</v>
      </c>
      <c r="N19" s="23">
        <v>26</v>
      </c>
      <c r="O19" s="24">
        <v>110</v>
      </c>
      <c r="P19" s="24">
        <v>80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6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6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30</v>
      </c>
      <c r="L27" s="24">
        <v>3</v>
      </c>
      <c r="M27" s="24">
        <v>2</v>
      </c>
      <c r="N27" s="23">
        <v>21</v>
      </c>
      <c r="O27" s="24">
        <v>82</v>
      </c>
      <c r="P27" s="24">
        <v>54</v>
      </c>
      <c r="Q27" s="24">
        <v>17</v>
      </c>
      <c r="R27" s="24">
        <v>36</v>
      </c>
      <c r="S27" s="24">
        <v>7</v>
      </c>
      <c r="T27" s="24">
        <v>0</v>
      </c>
      <c r="U27" s="24"/>
      <c r="V27" s="24">
        <v>21</v>
      </c>
      <c r="W27" s="24">
        <v>8</v>
      </c>
      <c r="X27" s="24">
        <v>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33</v>
      </c>
      <c r="K28" s="24">
        <v>39</v>
      </c>
      <c r="L28" s="24">
        <v>3</v>
      </c>
      <c r="M28" s="24">
        <v>3</v>
      </c>
      <c r="N28" s="23">
        <v>32</v>
      </c>
      <c r="O28" s="24">
        <v>87</v>
      </c>
      <c r="P28" s="24">
        <v>75</v>
      </c>
      <c r="Q28" s="24">
        <v>2</v>
      </c>
      <c r="R28" s="24">
        <v>29</v>
      </c>
      <c r="S28" s="24">
        <v>1</v>
      </c>
      <c r="T28" s="24">
        <v>0</v>
      </c>
      <c r="U28" s="24"/>
      <c r="V28" s="24">
        <v>25</v>
      </c>
      <c r="W28" s="24">
        <v>6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24</v>
      </c>
      <c r="L29" s="24">
        <v>7</v>
      </c>
      <c r="M29" s="24">
        <v>1</v>
      </c>
      <c r="N29" s="23">
        <v>15</v>
      </c>
      <c r="O29" s="24">
        <v>47</v>
      </c>
      <c r="P29" s="24">
        <v>48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85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1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13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10</v>
      </c>
      <c r="L66" s="24">
        <v>5</v>
      </c>
      <c r="M66" s="24">
        <v>0</v>
      </c>
      <c r="N66" s="23">
        <v>11</v>
      </c>
      <c r="O66" s="24">
        <v>26</v>
      </c>
      <c r="P66" s="24">
        <v>26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26</v>
      </c>
      <c r="K92" s="24">
        <v>24</v>
      </c>
      <c r="L92" s="24">
        <v>7</v>
      </c>
      <c r="M92" s="24">
        <v>8</v>
      </c>
      <c r="N92" s="23">
        <v>26</v>
      </c>
      <c r="O92" s="24">
        <v>97</v>
      </c>
      <c r="P92" s="24">
        <v>57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1</v>
      </c>
      <c r="P97" s="24">
        <v>2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6</v>
      </c>
      <c r="L99" s="24">
        <v>4</v>
      </c>
      <c r="M99" s="24">
        <v>1</v>
      </c>
      <c r="N99" s="23">
        <v>4</v>
      </c>
      <c r="O99" s="24">
        <v>23</v>
      </c>
      <c r="P99" s="24">
        <v>14</v>
      </c>
      <c r="Q99" s="24">
        <v>4</v>
      </c>
      <c r="R99" s="24">
        <v>14</v>
      </c>
      <c r="S99" s="24">
        <v>0</v>
      </c>
      <c r="T99" s="24">
        <v>0</v>
      </c>
      <c r="U99" s="24"/>
      <c r="V99" s="24">
        <v>9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6</v>
      </c>
      <c r="L103" s="24">
        <v>2</v>
      </c>
      <c r="M103" s="24">
        <v>0</v>
      </c>
      <c r="N103" s="23">
        <v>2</v>
      </c>
      <c r="O103" s="24">
        <v>12</v>
      </c>
      <c r="P103" s="24">
        <v>11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4</v>
      </c>
      <c r="M106" s="24">
        <v>0</v>
      </c>
      <c r="N106" s="23">
        <v>2</v>
      </c>
      <c r="O106" s="24">
        <v>2</v>
      </c>
      <c r="P106" s="24">
        <v>10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2</v>
      </c>
      <c r="L136" s="24">
        <v>2</v>
      </c>
      <c r="M136" s="24">
        <v>0</v>
      </c>
      <c r="N136" s="23">
        <v>2</v>
      </c>
      <c r="O136" s="24">
        <v>2</v>
      </c>
      <c r="P136" s="24">
        <v>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0</v>
      </c>
      <c r="N143" s="23">
        <v>1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0</v>
      </c>
      <c r="M145" s="24">
        <v>0</v>
      </c>
      <c r="N145" s="23">
        <v>2</v>
      </c>
      <c r="O145" s="24">
        <v>2</v>
      </c>
      <c r="P145" s="24">
        <v>2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16</v>
      </c>
      <c r="P146" s="24">
        <v>16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0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33</v>
      </c>
      <c r="K150" s="24">
        <v>22</v>
      </c>
      <c r="L150" s="24">
        <v>0</v>
      </c>
      <c r="M150" s="24">
        <v>0</v>
      </c>
      <c r="N150" s="23">
        <v>33</v>
      </c>
      <c r="O150" s="24">
        <v>49</v>
      </c>
      <c r="P150" s="24">
        <v>55</v>
      </c>
      <c r="Q150" s="24">
        <v>0</v>
      </c>
      <c r="R150" s="24">
        <v>3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3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4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9</v>
      </c>
      <c r="L193" s="24">
        <v>4</v>
      </c>
      <c r="M193" s="24">
        <v>5</v>
      </c>
      <c r="N193" s="23">
        <v>9</v>
      </c>
      <c r="O193" s="24">
        <v>23</v>
      </c>
      <c r="P193" s="24">
        <v>22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23</v>
      </c>
      <c r="S210" s="24">
        <v>0</v>
      </c>
      <c r="T210" s="24">
        <v>0</v>
      </c>
      <c r="U210" s="24"/>
      <c r="V210" s="24">
        <v>7</v>
      </c>
      <c r="W210" s="24">
        <v>2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13</v>
      </c>
      <c r="L223" s="24">
        <v>6</v>
      </c>
      <c r="M223" s="24">
        <v>2</v>
      </c>
      <c r="N223" s="23">
        <v>9</v>
      </c>
      <c r="O223" s="24">
        <v>45</v>
      </c>
      <c r="P223" s="24">
        <v>28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0</v>
      </c>
      <c r="M225" s="24">
        <v>0</v>
      </c>
      <c r="N225" s="23">
        <v>2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15</v>
      </c>
      <c r="M233" s="24">
        <v>3</v>
      </c>
      <c r="N233" s="23">
        <v>29</v>
      </c>
      <c r="O233" s="24">
        <v>115</v>
      </c>
      <c r="P233" s="24">
        <v>72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13</v>
      </c>
      <c r="W238" s="24">
        <v>6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1</v>
      </c>
      <c r="M240" s="24">
        <v>0</v>
      </c>
      <c r="N240" s="23">
        <v>2</v>
      </c>
      <c r="O240" s="24">
        <v>6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14</v>
      </c>
      <c r="L244" s="24">
        <v>5</v>
      </c>
      <c r="M244" s="24">
        <v>5</v>
      </c>
      <c r="N244" s="23">
        <v>5</v>
      </c>
      <c r="O244" s="24">
        <v>16</v>
      </c>
      <c r="P244" s="24">
        <v>25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3</v>
      </c>
      <c r="M247" s="24">
        <v>1</v>
      </c>
      <c r="N247" s="23">
        <v>1</v>
      </c>
      <c r="O247" s="24">
        <v>4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11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8</v>
      </c>
      <c r="L249" s="24">
        <v>2</v>
      </c>
      <c r="M249" s="24">
        <v>1</v>
      </c>
      <c r="N249" s="23">
        <v>1</v>
      </c>
      <c r="O249" s="24">
        <v>16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8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0</v>
      </c>
      <c r="M250" s="24">
        <v>2</v>
      </c>
      <c r="N250" s="23">
        <v>1</v>
      </c>
      <c r="O250" s="24">
        <v>4</v>
      </c>
      <c r="P250" s="24">
        <v>6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0</v>
      </c>
      <c r="L252" s="24">
        <v>2</v>
      </c>
      <c r="M252" s="24">
        <v>0</v>
      </c>
      <c r="N252" s="23">
        <v>3</v>
      </c>
      <c r="O252" s="24">
        <v>9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2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5</v>
      </c>
      <c r="L258" s="24">
        <v>0</v>
      </c>
      <c r="M258" s="24">
        <v>0</v>
      </c>
      <c r="N258" s="23">
        <v>1</v>
      </c>
      <c r="O258" s="24">
        <v>8</v>
      </c>
      <c r="P258" s="24">
        <v>6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8</v>
      </c>
      <c r="P269" s="24">
        <v>18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2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2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3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2</v>
      </c>
      <c r="M304" s="24">
        <v>0</v>
      </c>
      <c r="N304" s="23">
        <v>2</v>
      </c>
      <c r="O304" s="24">
        <v>12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0</v>
      </c>
      <c r="M306" s="24">
        <v>0</v>
      </c>
      <c r="N306" s="23">
        <v>2</v>
      </c>
      <c r="O306" s="24">
        <v>4</v>
      </c>
      <c r="P306" s="24">
        <v>6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12</v>
      </c>
      <c r="P310" s="24">
        <v>10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2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20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2</v>
      </c>
      <c r="P324" s="24">
        <v>1</v>
      </c>
      <c r="Q324" s="24">
        <v>1</v>
      </c>
      <c r="R324" s="24">
        <v>1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2</v>
      </c>
      <c r="M331" s="24">
        <v>0</v>
      </c>
      <c r="N331" s="23">
        <v>1</v>
      </c>
      <c r="O331" s="24">
        <v>3</v>
      </c>
      <c r="P331" s="24">
        <v>4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2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13</v>
      </c>
      <c r="L339" s="24">
        <v>3</v>
      </c>
      <c r="M339" s="24">
        <v>0</v>
      </c>
      <c r="N339" s="23">
        <v>14</v>
      </c>
      <c r="O339" s="24">
        <v>39</v>
      </c>
      <c r="P339" s="24">
        <v>30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7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1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7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T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1041</v>
      </c>
      <c r="K2" s="28">
        <f t="shared" si="0"/>
        <v>1141</v>
      </c>
      <c r="L2" s="28">
        <f t="shared" si="0"/>
        <v>473</v>
      </c>
      <c r="M2" s="28">
        <f t="shared" ref="M2:T2" si="1">SUBTOTAL(9,M5:M963)</f>
        <v>207</v>
      </c>
      <c r="N2" s="28">
        <f t="shared" si="1"/>
        <v>1005</v>
      </c>
      <c r="O2" s="28">
        <f t="shared" si="1"/>
        <v>3430</v>
      </c>
      <c r="P2" s="28">
        <f t="shared" si="1"/>
        <v>2655</v>
      </c>
      <c r="Q2" s="28">
        <f t="shared" si="1"/>
        <v>387</v>
      </c>
      <c r="R2" s="28">
        <f t="shared" si="1"/>
        <v>1035</v>
      </c>
      <c r="S2" s="28">
        <f t="shared" si="1"/>
        <v>100</v>
      </c>
      <c r="T2" s="28">
        <f t="shared" si="1"/>
        <v>2</v>
      </c>
      <c r="U2" s="4"/>
      <c r="V2" s="28">
        <f t="shared" ref="V2:X2" si="2">SUBTOTAL(9,V5:V963)</f>
        <v>1021</v>
      </c>
      <c r="W2" s="28">
        <f t="shared" si="2"/>
        <v>250</v>
      </c>
      <c r="X2" s="28">
        <f t="shared" si="2"/>
        <v>193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2</v>
      </c>
      <c r="M9" s="24">
        <v>1</v>
      </c>
      <c r="N9" s="23">
        <v>0</v>
      </c>
      <c r="O9" s="24">
        <v>6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18</v>
      </c>
      <c r="L10" s="24">
        <v>1</v>
      </c>
      <c r="M10" s="24">
        <v>0</v>
      </c>
      <c r="N10" s="23">
        <v>13</v>
      </c>
      <c r="O10" s="24">
        <v>57</v>
      </c>
      <c r="P10" s="24">
        <v>34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10</v>
      </c>
      <c r="L11" s="24">
        <v>5</v>
      </c>
      <c r="M11" s="24">
        <v>2</v>
      </c>
      <c r="N11" s="23">
        <v>8</v>
      </c>
      <c r="O11" s="24">
        <v>39</v>
      </c>
      <c r="P11" s="24">
        <v>23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7</v>
      </c>
      <c r="W11" s="24">
        <v>0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12</v>
      </c>
      <c r="L12" s="24">
        <v>6</v>
      </c>
      <c r="M12" s="24">
        <v>6</v>
      </c>
      <c r="N12" s="23">
        <v>12</v>
      </c>
      <c r="O12" s="24">
        <v>42</v>
      </c>
      <c r="P12" s="24">
        <v>31</v>
      </c>
      <c r="Q12" s="24">
        <v>7</v>
      </c>
      <c r="R12" s="24">
        <v>15</v>
      </c>
      <c r="S12" s="24">
        <v>0</v>
      </c>
      <c r="T12" s="24">
        <v>0</v>
      </c>
      <c r="U12" s="24"/>
      <c r="V12" s="24">
        <v>3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9</v>
      </c>
      <c r="M13" s="24">
        <v>7</v>
      </c>
      <c r="N13" s="23">
        <v>14</v>
      </c>
      <c r="O13" s="24">
        <v>57</v>
      </c>
      <c r="P13" s="24">
        <v>39</v>
      </c>
      <c r="Q13" s="24">
        <v>14</v>
      </c>
      <c r="R13" s="24">
        <v>33</v>
      </c>
      <c r="S13" s="24">
        <v>2</v>
      </c>
      <c r="T13" s="24">
        <v>0</v>
      </c>
      <c r="U13" s="24"/>
      <c r="V13" s="24">
        <v>12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9</v>
      </c>
      <c r="L16" s="24">
        <v>5</v>
      </c>
      <c r="M16" s="24">
        <v>8</v>
      </c>
      <c r="N16" s="23">
        <v>6</v>
      </c>
      <c r="O16" s="24">
        <v>36</v>
      </c>
      <c r="P16" s="24">
        <v>20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8</v>
      </c>
      <c r="L17" s="24">
        <v>4</v>
      </c>
      <c r="M17" s="24">
        <v>3</v>
      </c>
      <c r="N17" s="23">
        <v>4</v>
      </c>
      <c r="O17" s="24">
        <v>29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41</v>
      </c>
      <c r="L19" s="24">
        <v>16</v>
      </c>
      <c r="M19" s="24">
        <v>3</v>
      </c>
      <c r="N19" s="23">
        <v>48</v>
      </c>
      <c r="O19" s="24">
        <v>107</v>
      </c>
      <c r="P19" s="24">
        <v>107</v>
      </c>
      <c r="Q19" s="24">
        <v>52</v>
      </c>
      <c r="R19" s="24">
        <v>33</v>
      </c>
      <c r="S19" s="24">
        <v>2</v>
      </c>
      <c r="T19" s="24">
        <v>0</v>
      </c>
      <c r="U19" s="24"/>
      <c r="V19" s="24">
        <v>16</v>
      </c>
      <c r="W19" s="24">
        <v>5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1</v>
      </c>
      <c r="N20" s="23">
        <v>4</v>
      </c>
      <c r="O20" s="24">
        <v>6</v>
      </c>
      <c r="P20" s="24">
        <v>8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16</v>
      </c>
      <c r="L26" s="24">
        <v>1</v>
      </c>
      <c r="M26" s="24">
        <v>0</v>
      </c>
      <c r="N26" s="23">
        <v>17</v>
      </c>
      <c r="O26" s="24">
        <v>56</v>
      </c>
      <c r="P26" s="24">
        <v>34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26</v>
      </c>
      <c r="L27" s="24">
        <v>1</v>
      </c>
      <c r="M27" s="24">
        <v>1</v>
      </c>
      <c r="N27" s="23">
        <v>21</v>
      </c>
      <c r="O27" s="24">
        <v>107</v>
      </c>
      <c r="P27" s="24">
        <v>48</v>
      </c>
      <c r="Q27" s="24">
        <v>20</v>
      </c>
      <c r="R27" s="24">
        <v>31</v>
      </c>
      <c r="S27" s="24">
        <v>6</v>
      </c>
      <c r="T27" s="24">
        <v>0</v>
      </c>
      <c r="U27" s="24"/>
      <c r="V27" s="24">
        <v>31</v>
      </c>
      <c r="W27" s="24">
        <v>10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19</v>
      </c>
      <c r="L28" s="24">
        <v>4</v>
      </c>
      <c r="M28" s="24">
        <v>4</v>
      </c>
      <c r="N28" s="23">
        <v>15</v>
      </c>
      <c r="O28" s="24">
        <v>56</v>
      </c>
      <c r="P28" s="24">
        <v>39</v>
      </c>
      <c r="Q28" s="24">
        <v>0</v>
      </c>
      <c r="R28" s="24">
        <v>21</v>
      </c>
      <c r="S28" s="24">
        <v>4</v>
      </c>
      <c r="T28" s="24">
        <v>0</v>
      </c>
      <c r="U28" s="24"/>
      <c r="V28" s="24">
        <v>32</v>
      </c>
      <c r="W28" s="24">
        <v>8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29</v>
      </c>
      <c r="K29" s="24">
        <v>22</v>
      </c>
      <c r="L29" s="24">
        <v>11</v>
      </c>
      <c r="M29" s="24">
        <v>4</v>
      </c>
      <c r="N29" s="23">
        <v>29</v>
      </c>
      <c r="O29" s="24">
        <v>90</v>
      </c>
      <c r="P29" s="24">
        <v>62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21</v>
      </c>
      <c r="L30" s="24">
        <v>13</v>
      </c>
      <c r="M30" s="24">
        <v>3</v>
      </c>
      <c r="N30" s="23">
        <v>25</v>
      </c>
      <c r="O30" s="24">
        <v>53</v>
      </c>
      <c r="P30" s="24">
        <v>59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10</v>
      </c>
      <c r="K31" s="24">
        <v>1</v>
      </c>
      <c r="L31" s="24">
        <v>0</v>
      </c>
      <c r="M31" s="24">
        <v>1</v>
      </c>
      <c r="N31" s="23">
        <v>10</v>
      </c>
      <c r="O31" s="24">
        <v>12</v>
      </c>
      <c r="P31" s="24">
        <v>11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10</v>
      </c>
      <c r="L33" s="24">
        <v>4</v>
      </c>
      <c r="M33" s="24">
        <v>0</v>
      </c>
      <c r="N33" s="23">
        <v>10</v>
      </c>
      <c r="O33" s="24">
        <v>31</v>
      </c>
      <c r="P33" s="24">
        <v>24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13</v>
      </c>
      <c r="K35" s="24">
        <v>6</v>
      </c>
      <c r="L35" s="24">
        <v>6</v>
      </c>
      <c r="M35" s="24">
        <v>1</v>
      </c>
      <c r="N35" s="23">
        <v>13</v>
      </c>
      <c r="O35" s="24">
        <v>31</v>
      </c>
      <c r="P35" s="24">
        <v>25</v>
      </c>
      <c r="Q35" s="24">
        <v>0</v>
      </c>
      <c r="R35" s="24">
        <v>15</v>
      </c>
      <c r="S35" s="24">
        <v>3</v>
      </c>
      <c r="T35" s="24">
        <v>0</v>
      </c>
      <c r="U35" s="24"/>
      <c r="V35" s="24">
        <v>4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25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2</v>
      </c>
      <c r="L43" s="24">
        <v>1</v>
      </c>
      <c r="M43" s="24">
        <v>1</v>
      </c>
      <c r="N43" s="23">
        <v>0</v>
      </c>
      <c r="O43" s="24">
        <v>5</v>
      </c>
      <c r="P43" s="24">
        <v>3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17</v>
      </c>
      <c r="L53" s="24">
        <v>9</v>
      </c>
      <c r="M53" s="24">
        <v>4</v>
      </c>
      <c r="N53" s="23">
        <v>12</v>
      </c>
      <c r="O53" s="24">
        <v>44</v>
      </c>
      <c r="P53" s="24">
        <v>38</v>
      </c>
      <c r="Q53" s="24">
        <v>12</v>
      </c>
      <c r="R53" s="24">
        <v>20</v>
      </c>
      <c r="S53" s="24">
        <v>2</v>
      </c>
      <c r="T53" s="24">
        <v>0</v>
      </c>
      <c r="U53" s="24"/>
      <c r="V53" s="24">
        <v>24</v>
      </c>
      <c r="W53" s="24">
        <v>8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1</v>
      </c>
      <c r="M65" s="24">
        <v>1</v>
      </c>
      <c r="N65" s="23">
        <v>0</v>
      </c>
      <c r="O65" s="24">
        <v>8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1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7</v>
      </c>
      <c r="L66" s="24">
        <v>2</v>
      </c>
      <c r="M66" s="24">
        <v>2</v>
      </c>
      <c r="N66" s="23">
        <v>9</v>
      </c>
      <c r="O66" s="24">
        <v>27</v>
      </c>
      <c r="P66" s="24">
        <v>18</v>
      </c>
      <c r="Q66" s="24">
        <v>1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2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6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3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2</v>
      </c>
      <c r="M80" s="24">
        <v>1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2</v>
      </c>
      <c r="W80" s="24">
        <v>1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6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5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4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27</v>
      </c>
      <c r="L92" s="24">
        <v>6</v>
      </c>
      <c r="M92" s="24">
        <v>4</v>
      </c>
      <c r="N92" s="23">
        <v>32</v>
      </c>
      <c r="O92" s="24">
        <v>91</v>
      </c>
      <c r="P92" s="24">
        <v>65</v>
      </c>
      <c r="Q92" s="24">
        <v>12</v>
      </c>
      <c r="R92" s="24">
        <v>40</v>
      </c>
      <c r="S92" s="24">
        <v>2</v>
      </c>
      <c r="T92" s="24">
        <v>0</v>
      </c>
      <c r="U92" s="24"/>
      <c r="V92" s="24">
        <v>15</v>
      </c>
      <c r="W92" s="24">
        <v>3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2</v>
      </c>
      <c r="L93" s="24">
        <v>1</v>
      </c>
      <c r="M93" s="24">
        <v>0</v>
      </c>
      <c r="N93" s="23">
        <v>0</v>
      </c>
      <c r="O93" s="24">
        <v>3</v>
      </c>
      <c r="P93" s="24">
        <v>3</v>
      </c>
      <c r="Q93" s="24">
        <v>0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1</v>
      </c>
      <c r="M96" s="24">
        <v>0</v>
      </c>
      <c r="N96" s="23">
        <v>1</v>
      </c>
      <c r="O96" s="24">
        <v>3</v>
      </c>
      <c r="P96" s="24">
        <v>2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9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6</v>
      </c>
      <c r="L99" s="24">
        <v>5</v>
      </c>
      <c r="M99" s="24">
        <v>2</v>
      </c>
      <c r="N99" s="23">
        <v>3</v>
      </c>
      <c r="O99" s="24">
        <v>24</v>
      </c>
      <c r="P99" s="24">
        <v>14</v>
      </c>
      <c r="Q99" s="24">
        <v>4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2</v>
      </c>
      <c r="L101" s="24">
        <v>2</v>
      </c>
      <c r="M101" s="24">
        <v>0</v>
      </c>
      <c r="N101" s="23">
        <v>2</v>
      </c>
      <c r="O101" s="24">
        <v>5</v>
      </c>
      <c r="P101" s="24">
        <v>6</v>
      </c>
      <c r="Q101" s="24">
        <v>2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39</v>
      </c>
      <c r="P102" s="24">
        <v>5</v>
      </c>
      <c r="Q102" s="24">
        <v>2</v>
      </c>
      <c r="R102" s="24">
        <v>4</v>
      </c>
      <c r="S102" s="24">
        <v>0</v>
      </c>
      <c r="T102" s="24">
        <v>0</v>
      </c>
      <c r="U102" s="24"/>
      <c r="V102" s="24">
        <v>21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1</v>
      </c>
      <c r="L103" s="24">
        <v>4</v>
      </c>
      <c r="M103" s="24">
        <v>0</v>
      </c>
      <c r="N103" s="23">
        <v>4</v>
      </c>
      <c r="O103" s="24">
        <v>9</v>
      </c>
      <c r="P103" s="24">
        <v>9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0</v>
      </c>
      <c r="L105" s="24">
        <v>0</v>
      </c>
      <c r="M105" s="24">
        <v>0</v>
      </c>
      <c r="N105" s="23">
        <v>2</v>
      </c>
      <c r="O105" s="24">
        <v>3</v>
      </c>
      <c r="P105" s="24">
        <v>2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0</v>
      </c>
      <c r="L110" s="24">
        <v>0</v>
      </c>
      <c r="M110" s="24">
        <v>0</v>
      </c>
      <c r="N110" s="23">
        <v>3</v>
      </c>
      <c r="O110" s="24">
        <v>3</v>
      </c>
      <c r="P110" s="24">
        <v>3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16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12</v>
      </c>
      <c r="P114" s="24">
        <v>12</v>
      </c>
      <c r="Q114" s="24">
        <v>4</v>
      </c>
      <c r="R114" s="24">
        <v>18</v>
      </c>
      <c r="S114" s="24">
        <v>2</v>
      </c>
      <c r="T114" s="24">
        <v>0</v>
      </c>
      <c r="U114" s="24"/>
      <c r="V114" s="24">
        <v>6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9</v>
      </c>
      <c r="L119" s="24">
        <v>1</v>
      </c>
      <c r="M119" s="24">
        <v>0</v>
      </c>
      <c r="N119" s="23">
        <v>12</v>
      </c>
      <c r="O119" s="24">
        <v>39</v>
      </c>
      <c r="P119" s="24">
        <v>23</v>
      </c>
      <c r="Q119" s="24">
        <v>0</v>
      </c>
      <c r="R119" s="24">
        <v>0</v>
      </c>
      <c r="S119" s="24">
        <v>1</v>
      </c>
      <c r="T119" s="24">
        <v>0</v>
      </c>
      <c r="U119" s="24"/>
      <c r="V119" s="24">
        <v>23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8</v>
      </c>
      <c r="L120" s="24">
        <v>2</v>
      </c>
      <c r="M120" s="24">
        <v>0</v>
      </c>
      <c r="N120" s="23">
        <v>1</v>
      </c>
      <c r="O120" s="24">
        <v>11</v>
      </c>
      <c r="P120" s="24">
        <v>12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6</v>
      </c>
      <c r="L124" s="24">
        <v>4</v>
      </c>
      <c r="M124" s="24">
        <v>0</v>
      </c>
      <c r="N124" s="23">
        <v>7</v>
      </c>
      <c r="O124" s="24">
        <v>20</v>
      </c>
      <c r="P124" s="24">
        <v>18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1</v>
      </c>
      <c r="L126" s="24">
        <v>0</v>
      </c>
      <c r="M126" s="24">
        <v>0</v>
      </c>
      <c r="N126" s="23">
        <v>6</v>
      </c>
      <c r="O126" s="24">
        <v>11</v>
      </c>
      <c r="P126" s="24">
        <v>7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15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1</v>
      </c>
      <c r="L136" s="24">
        <v>1</v>
      </c>
      <c r="M136" s="24">
        <v>0</v>
      </c>
      <c r="N136" s="23">
        <v>3</v>
      </c>
      <c r="O136" s="24">
        <v>12</v>
      </c>
      <c r="P136" s="24">
        <v>5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5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9</v>
      </c>
      <c r="L138" s="24">
        <v>0</v>
      </c>
      <c r="M138" s="24">
        <v>0</v>
      </c>
      <c r="N138" s="23">
        <v>0</v>
      </c>
      <c r="O138" s="24">
        <v>5</v>
      </c>
      <c r="P138" s="24">
        <v>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0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9</v>
      </c>
      <c r="K146" s="24">
        <v>7</v>
      </c>
      <c r="L146" s="24">
        <v>1</v>
      </c>
      <c r="M146" s="24">
        <v>0</v>
      </c>
      <c r="N146" s="23">
        <v>9</v>
      </c>
      <c r="O146" s="24">
        <v>14</v>
      </c>
      <c r="P146" s="24">
        <v>17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2</v>
      </c>
      <c r="L148" s="24">
        <v>2</v>
      </c>
      <c r="M148" s="24">
        <v>1</v>
      </c>
      <c r="N148" s="23">
        <v>0</v>
      </c>
      <c r="O148" s="24">
        <v>0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0</v>
      </c>
      <c r="L149" s="24">
        <v>0</v>
      </c>
      <c r="M149" s="24">
        <v>0</v>
      </c>
      <c r="N149" s="23">
        <v>6</v>
      </c>
      <c r="O149" s="24">
        <v>8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38</v>
      </c>
      <c r="K150" s="24">
        <v>23</v>
      </c>
      <c r="L150" s="24">
        <v>3</v>
      </c>
      <c r="M150" s="24">
        <v>0</v>
      </c>
      <c r="N150" s="23">
        <v>37</v>
      </c>
      <c r="O150" s="24">
        <v>55</v>
      </c>
      <c r="P150" s="24">
        <v>64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5</v>
      </c>
      <c r="L161" s="24">
        <v>4</v>
      </c>
      <c r="M161" s="24">
        <v>1</v>
      </c>
      <c r="N161" s="23">
        <v>4</v>
      </c>
      <c r="O161" s="24">
        <v>16</v>
      </c>
      <c r="P161" s="24">
        <v>13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3</v>
      </c>
      <c r="M164" s="24">
        <v>0</v>
      </c>
      <c r="N164" s="23">
        <v>2</v>
      </c>
      <c r="O164" s="24">
        <v>6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2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0</v>
      </c>
      <c r="M170" s="24">
        <v>1</v>
      </c>
      <c r="N170" s="23">
        <v>1</v>
      </c>
      <c r="O170" s="24">
        <v>6</v>
      </c>
      <c r="P170" s="24">
        <v>3</v>
      </c>
      <c r="Q170" s="24">
        <v>1</v>
      </c>
      <c r="R170" s="24">
        <v>4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2</v>
      </c>
      <c r="P173" s="24">
        <v>2</v>
      </c>
      <c r="Q173" s="24">
        <v>2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8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11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18</v>
      </c>
      <c r="P186" s="24">
        <v>26</v>
      </c>
      <c r="Q186" s="24">
        <v>9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61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1</v>
      </c>
      <c r="P188" s="24">
        <v>5</v>
      </c>
      <c r="Q188" s="24">
        <v>0</v>
      </c>
      <c r="R188" s="24">
        <v>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1</v>
      </c>
      <c r="M189" s="24">
        <v>3</v>
      </c>
      <c r="N189" s="23">
        <v>1</v>
      </c>
      <c r="O189" s="24">
        <v>1</v>
      </c>
      <c r="P189" s="24">
        <v>5</v>
      </c>
      <c r="Q189" s="24">
        <v>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0</v>
      </c>
      <c r="N190" s="23">
        <v>2</v>
      </c>
      <c r="O190" s="24">
        <v>4</v>
      </c>
      <c r="P190" s="24">
        <v>6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4</v>
      </c>
      <c r="M191" s="24">
        <v>0</v>
      </c>
      <c r="N191" s="23">
        <v>6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4</v>
      </c>
      <c r="M192" s="24">
        <v>1</v>
      </c>
      <c r="N192" s="23">
        <v>4</v>
      </c>
      <c r="O192" s="24">
        <v>19</v>
      </c>
      <c r="P192" s="24">
        <v>15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2</v>
      </c>
      <c r="M193" s="24">
        <v>4</v>
      </c>
      <c r="N193" s="23">
        <v>11</v>
      </c>
      <c r="O193" s="24">
        <v>27</v>
      </c>
      <c r="P193" s="24">
        <v>17</v>
      </c>
      <c r="Q193" s="24">
        <v>0</v>
      </c>
      <c r="R193" s="24">
        <v>3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2</v>
      </c>
      <c r="M198" s="24">
        <v>0</v>
      </c>
      <c r="N198" s="23">
        <v>3</v>
      </c>
      <c r="O198" s="24">
        <v>6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6</v>
      </c>
      <c r="M208" s="24">
        <v>2</v>
      </c>
      <c r="N208" s="23">
        <v>1</v>
      </c>
      <c r="O208" s="24">
        <v>20</v>
      </c>
      <c r="P208" s="24">
        <v>13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18</v>
      </c>
      <c r="L210" s="24">
        <v>5</v>
      </c>
      <c r="M210" s="24">
        <v>4</v>
      </c>
      <c r="N210" s="23">
        <v>7</v>
      </c>
      <c r="O210" s="24">
        <v>19</v>
      </c>
      <c r="P210" s="24">
        <v>30</v>
      </c>
      <c r="Q210" s="24">
        <v>3</v>
      </c>
      <c r="R210" s="24">
        <v>9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13</v>
      </c>
      <c r="K211" s="24">
        <v>4</v>
      </c>
      <c r="L211" s="24">
        <v>0</v>
      </c>
      <c r="M211" s="24">
        <v>0</v>
      </c>
      <c r="N211" s="23">
        <v>11</v>
      </c>
      <c r="O211" s="24">
        <v>19</v>
      </c>
      <c r="P211" s="24">
        <v>17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1</v>
      </c>
      <c r="P219" s="24">
        <v>1</v>
      </c>
      <c r="Q219" s="24">
        <v>0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10</v>
      </c>
      <c r="L221" s="24">
        <v>2</v>
      </c>
      <c r="M221" s="24">
        <v>0</v>
      </c>
      <c r="N221" s="23">
        <v>1</v>
      </c>
      <c r="O221" s="24">
        <v>17</v>
      </c>
      <c r="P221" s="24">
        <v>13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15</v>
      </c>
      <c r="L223" s="24">
        <v>5</v>
      </c>
      <c r="M223" s="24">
        <v>2</v>
      </c>
      <c r="N223" s="23">
        <v>12</v>
      </c>
      <c r="O223" s="24">
        <v>51</v>
      </c>
      <c r="P223" s="24">
        <v>32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7</v>
      </c>
      <c r="W223" s="24">
        <v>5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1</v>
      </c>
      <c r="M225" s="24">
        <v>0</v>
      </c>
      <c r="N225" s="23">
        <v>1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39</v>
      </c>
      <c r="L227" s="24">
        <v>23</v>
      </c>
      <c r="M227" s="24">
        <v>5</v>
      </c>
      <c r="N227" s="23">
        <v>29</v>
      </c>
      <c r="O227" s="24">
        <v>69</v>
      </c>
      <c r="P227" s="24">
        <v>91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5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1</v>
      </c>
      <c r="M231" s="24">
        <v>1</v>
      </c>
      <c r="N231" s="23">
        <v>2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24</v>
      </c>
      <c r="K233" s="24">
        <v>25</v>
      </c>
      <c r="L233" s="24">
        <v>11</v>
      </c>
      <c r="M233" s="24">
        <v>5</v>
      </c>
      <c r="N233" s="23">
        <v>24</v>
      </c>
      <c r="O233" s="24">
        <v>91</v>
      </c>
      <c r="P233" s="24">
        <v>60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24</v>
      </c>
      <c r="W233" s="24">
        <v>8</v>
      </c>
      <c r="X233" s="24">
        <v>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4</v>
      </c>
      <c r="L234" s="24">
        <v>0</v>
      </c>
      <c r="M234" s="24">
        <v>3</v>
      </c>
      <c r="N234" s="23">
        <v>3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1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4</v>
      </c>
      <c r="L236" s="24">
        <v>1</v>
      </c>
      <c r="M236" s="24">
        <v>0</v>
      </c>
      <c r="N236" s="23">
        <v>1</v>
      </c>
      <c r="O236" s="24">
        <v>2</v>
      </c>
      <c r="P236" s="24">
        <v>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6</v>
      </c>
      <c r="L238" s="24">
        <v>2</v>
      </c>
      <c r="M238" s="24">
        <v>4</v>
      </c>
      <c r="N238" s="23">
        <v>6</v>
      </c>
      <c r="O238" s="24">
        <v>13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5</v>
      </c>
      <c r="X238" s="24">
        <v>8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9</v>
      </c>
      <c r="P239" s="24">
        <v>0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6</v>
      </c>
      <c r="W239" s="24">
        <v>0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0</v>
      </c>
      <c r="L241" s="24">
        <v>0</v>
      </c>
      <c r="M241" s="24">
        <v>0</v>
      </c>
      <c r="N241" s="23">
        <v>2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9</v>
      </c>
      <c r="L244" s="24">
        <v>5</v>
      </c>
      <c r="M244" s="24">
        <v>0</v>
      </c>
      <c r="N244" s="23">
        <v>8</v>
      </c>
      <c r="O244" s="24">
        <v>20</v>
      </c>
      <c r="P244" s="24">
        <v>22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0</v>
      </c>
      <c r="M246" s="24">
        <v>0</v>
      </c>
      <c r="N246" s="23">
        <v>0</v>
      </c>
      <c r="O246" s="24">
        <v>6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2</v>
      </c>
      <c r="L247" s="24">
        <v>1</v>
      </c>
      <c r="M247" s="24">
        <v>0</v>
      </c>
      <c r="N247" s="23">
        <v>3</v>
      </c>
      <c r="O247" s="24">
        <v>6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17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7</v>
      </c>
      <c r="W250" s="24">
        <v>2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3</v>
      </c>
      <c r="L252" s="24">
        <v>1</v>
      </c>
      <c r="M252" s="24">
        <v>2</v>
      </c>
      <c r="N252" s="23">
        <v>2</v>
      </c>
      <c r="O252" s="24">
        <v>6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6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3</v>
      </c>
      <c r="L253" s="24">
        <v>1</v>
      </c>
      <c r="M253" s="24">
        <v>0</v>
      </c>
      <c r="N253" s="23">
        <v>3</v>
      </c>
      <c r="O253" s="24">
        <v>14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0</v>
      </c>
      <c r="N255" s="23">
        <v>0</v>
      </c>
      <c r="O255" s="24">
        <v>10</v>
      </c>
      <c r="P255" s="24">
        <v>3</v>
      </c>
      <c r="Q255" s="24">
        <v>0</v>
      </c>
      <c r="R255" s="24">
        <v>3</v>
      </c>
      <c r="S255" s="24">
        <v>0</v>
      </c>
      <c r="T255" s="24">
        <v>0</v>
      </c>
      <c r="U255" s="24"/>
      <c r="V255" s="24">
        <v>1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4</v>
      </c>
      <c r="L256" s="24">
        <v>2</v>
      </c>
      <c r="M256" s="24">
        <v>1</v>
      </c>
      <c r="N256" s="23">
        <v>5</v>
      </c>
      <c r="O256" s="24">
        <v>25</v>
      </c>
      <c r="P256" s="24">
        <v>11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9</v>
      </c>
      <c r="W256" s="24">
        <v>2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3</v>
      </c>
      <c r="L257" s="24">
        <v>0</v>
      </c>
      <c r="M257" s="24">
        <v>0</v>
      </c>
      <c r="N257" s="23">
        <v>0</v>
      </c>
      <c r="O257" s="24">
        <v>4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2</v>
      </c>
      <c r="L258" s="24">
        <v>0</v>
      </c>
      <c r="M258" s="24">
        <v>0</v>
      </c>
      <c r="N258" s="23">
        <v>3</v>
      </c>
      <c r="O258" s="24">
        <v>7</v>
      </c>
      <c r="P258" s="24">
        <v>5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13</v>
      </c>
      <c r="W261" s="24">
        <v>5</v>
      </c>
      <c r="X261" s="24">
        <v>2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4</v>
      </c>
      <c r="L262" s="24">
        <v>0</v>
      </c>
      <c r="M262" s="24">
        <v>4</v>
      </c>
      <c r="N262" s="23">
        <v>0</v>
      </c>
      <c r="O262" s="24">
        <v>5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2</v>
      </c>
      <c r="N264" s="23">
        <v>1</v>
      </c>
      <c r="O264" s="24">
        <v>8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8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9</v>
      </c>
      <c r="L266" s="24">
        <v>4</v>
      </c>
      <c r="M266" s="24">
        <v>1</v>
      </c>
      <c r="N266" s="23">
        <v>6</v>
      </c>
      <c r="O266" s="24">
        <v>22</v>
      </c>
      <c r="P266" s="24">
        <v>19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5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6</v>
      </c>
      <c r="L269" s="24">
        <v>0</v>
      </c>
      <c r="M269" s="24">
        <v>0</v>
      </c>
      <c r="N269" s="23">
        <v>6</v>
      </c>
      <c r="O269" s="24">
        <v>13</v>
      </c>
      <c r="P269" s="24">
        <v>12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3</v>
      </c>
      <c r="L270" s="24">
        <v>0</v>
      </c>
      <c r="M270" s="24">
        <v>0</v>
      </c>
      <c r="N270" s="23">
        <v>0</v>
      </c>
      <c r="O270" s="24">
        <v>2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29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5</v>
      </c>
      <c r="P278" s="24">
        <v>2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2</v>
      </c>
      <c r="L282" s="24">
        <v>0</v>
      </c>
      <c r="M282" s="24">
        <v>2</v>
      </c>
      <c r="N282" s="23">
        <v>1</v>
      </c>
      <c r="O282" s="24">
        <v>10</v>
      </c>
      <c r="P282" s="24">
        <v>3</v>
      </c>
      <c r="Q282" s="24">
        <v>0</v>
      </c>
      <c r="R282" s="24">
        <v>6</v>
      </c>
      <c r="S282" s="24">
        <v>0</v>
      </c>
      <c r="T282" s="24">
        <v>0</v>
      </c>
      <c r="U282" s="24"/>
      <c r="V282" s="24">
        <v>6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6</v>
      </c>
      <c r="P285" s="24">
        <v>6</v>
      </c>
      <c r="Q285" s="24">
        <v>1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1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5</v>
      </c>
      <c r="L300" s="24">
        <v>0</v>
      </c>
      <c r="M300" s="24">
        <v>1</v>
      </c>
      <c r="N300" s="23">
        <v>2</v>
      </c>
      <c r="O300" s="24">
        <v>12</v>
      </c>
      <c r="P300" s="24">
        <v>7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9</v>
      </c>
      <c r="P301" s="24">
        <v>5</v>
      </c>
      <c r="Q301" s="24">
        <v>2</v>
      </c>
      <c r="R301" s="24">
        <v>6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2</v>
      </c>
      <c r="L304" s="24">
        <v>2</v>
      </c>
      <c r="M304" s="24">
        <v>1</v>
      </c>
      <c r="N304" s="23">
        <v>4</v>
      </c>
      <c r="O304" s="24">
        <v>7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2</v>
      </c>
      <c r="L306" s="24">
        <v>1</v>
      </c>
      <c r="M306" s="24">
        <v>0</v>
      </c>
      <c r="N306" s="23">
        <v>7</v>
      </c>
      <c r="O306" s="24">
        <v>9</v>
      </c>
      <c r="P306" s="24">
        <v>10</v>
      </c>
      <c r="Q306" s="24">
        <v>4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11</v>
      </c>
      <c r="K309" s="24">
        <v>21</v>
      </c>
      <c r="L309" s="24">
        <v>9</v>
      </c>
      <c r="M309" s="24">
        <v>2</v>
      </c>
      <c r="N309" s="23">
        <v>10</v>
      </c>
      <c r="O309" s="24">
        <v>29</v>
      </c>
      <c r="P309" s="24">
        <v>41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9</v>
      </c>
      <c r="W309" s="24">
        <v>7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4</v>
      </c>
      <c r="L313" s="24">
        <v>3</v>
      </c>
      <c r="M313" s="24">
        <v>1</v>
      </c>
      <c r="N313" s="23">
        <v>3</v>
      </c>
      <c r="O313" s="24">
        <v>4</v>
      </c>
      <c r="P313" s="24">
        <v>11</v>
      </c>
      <c r="Q313" s="24">
        <v>2</v>
      </c>
      <c r="R313" s="24">
        <v>7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3</v>
      </c>
      <c r="L314" s="24">
        <v>0</v>
      </c>
      <c r="M314" s="24">
        <v>0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0</v>
      </c>
      <c r="N316" s="23">
        <v>0</v>
      </c>
      <c r="O316" s="24">
        <v>2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2</v>
      </c>
      <c r="L321" s="24">
        <v>0</v>
      </c>
      <c r="M321" s="24">
        <v>0</v>
      </c>
      <c r="N321" s="23">
        <v>2</v>
      </c>
      <c r="O321" s="24">
        <v>6</v>
      </c>
      <c r="P321" s="24">
        <v>4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1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5</v>
      </c>
      <c r="K325" s="24">
        <v>4</v>
      </c>
      <c r="L325" s="24">
        <v>0</v>
      </c>
      <c r="M325" s="24">
        <v>0</v>
      </c>
      <c r="N325" s="23">
        <v>5</v>
      </c>
      <c r="O325" s="24">
        <v>5</v>
      </c>
      <c r="P325" s="24">
        <v>9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3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7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3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15</v>
      </c>
      <c r="L339" s="24">
        <v>5</v>
      </c>
      <c r="M339" s="24">
        <v>1</v>
      </c>
      <c r="N339" s="23">
        <v>14</v>
      </c>
      <c r="O339" s="24">
        <v>58</v>
      </c>
      <c r="P339" s="24">
        <v>34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29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1</v>
      </c>
      <c r="M341" s="24">
        <v>0</v>
      </c>
      <c r="N341" s="23">
        <v>2</v>
      </c>
      <c r="O341" s="24">
        <v>3</v>
      </c>
      <c r="P341" s="24">
        <v>4</v>
      </c>
      <c r="Q341" s="24">
        <v>1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2</v>
      </c>
      <c r="M345" s="24">
        <v>0</v>
      </c>
      <c r="N345" s="23">
        <v>2</v>
      </c>
      <c r="O345" s="24">
        <v>3</v>
      </c>
      <c r="P345" s="24">
        <v>6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4</v>
      </c>
      <c r="L348" s="24">
        <v>0</v>
      </c>
      <c r="M348" s="24">
        <v>0</v>
      </c>
      <c r="N348" s="23">
        <v>5</v>
      </c>
      <c r="O348" s="24">
        <v>5</v>
      </c>
      <c r="P348" s="24">
        <v>9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2</v>
      </c>
      <c r="M349" s="24">
        <v>1</v>
      </c>
      <c r="N349" s="23">
        <v>1</v>
      </c>
      <c r="O349" s="24">
        <v>1</v>
      </c>
      <c r="P349" s="24">
        <v>5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0</v>
      </c>
      <c r="M351" s="24">
        <v>1</v>
      </c>
      <c r="N351" s="23">
        <v>1</v>
      </c>
      <c r="O351" s="24">
        <v>2</v>
      </c>
      <c r="P351" s="24">
        <v>2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0</v>
      </c>
      <c r="M378" s="24">
        <v>2</v>
      </c>
      <c r="N378" s="23">
        <v>2</v>
      </c>
      <c r="O378" s="24">
        <v>2</v>
      </c>
      <c r="P378" s="24">
        <v>3</v>
      </c>
      <c r="Q378" s="24">
        <v>2</v>
      </c>
      <c r="R378" s="24">
        <v>2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2</v>
      </c>
      <c r="M455" s="24">
        <v>0</v>
      </c>
      <c r="N455" s="23">
        <v>0</v>
      </c>
      <c r="O455" s="24">
        <v>3</v>
      </c>
      <c r="P455" s="24">
        <v>4</v>
      </c>
      <c r="Q455" s="24">
        <v>0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3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2</v>
      </c>
      <c r="M532" s="24">
        <v>0</v>
      </c>
      <c r="N532" s="23">
        <v>2</v>
      </c>
      <c r="O532" s="24">
        <v>3</v>
      </c>
      <c r="P532" s="24">
        <v>6</v>
      </c>
      <c r="Q532" s="24">
        <v>2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2</v>
      </c>
      <c r="L552" s="24">
        <v>1</v>
      </c>
      <c r="M552" s="24">
        <v>0</v>
      </c>
      <c r="N552" s="23">
        <v>0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2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28</v>
      </c>
      <c r="L592" s="24">
        <v>10</v>
      </c>
      <c r="M592" s="24">
        <v>4</v>
      </c>
      <c r="N592" s="23">
        <v>14</v>
      </c>
      <c r="O592" s="24">
        <v>55</v>
      </c>
      <c r="P592" s="24">
        <v>52</v>
      </c>
      <c r="Q592" s="24">
        <v>6</v>
      </c>
      <c r="R592" s="24">
        <v>19</v>
      </c>
      <c r="S592" s="24">
        <v>1</v>
      </c>
      <c r="T592" s="24">
        <v>0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2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6</v>
      </c>
      <c r="L657" s="24">
        <v>2</v>
      </c>
      <c r="M657" s="24">
        <v>3</v>
      </c>
      <c r="N657" s="23">
        <v>7</v>
      </c>
      <c r="O657" s="24">
        <v>18</v>
      </c>
      <c r="P657" s="24">
        <v>15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2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2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0</v>
      </c>
      <c r="L762" s="24">
        <v>0</v>
      </c>
      <c r="M762" s="24">
        <v>0</v>
      </c>
      <c r="N762" s="23">
        <v>2</v>
      </c>
      <c r="O762" s="24">
        <v>2</v>
      </c>
      <c r="P762" s="24">
        <v>2</v>
      </c>
      <c r="Q762" s="24">
        <v>0</v>
      </c>
      <c r="R762" s="24">
        <v>7</v>
      </c>
      <c r="S762" s="24">
        <v>1</v>
      </c>
      <c r="T762" s="24">
        <v>0</v>
      </c>
      <c r="U762" s="24"/>
      <c r="V762" s="24">
        <v>8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4</v>
      </c>
      <c r="M763" s="24">
        <v>4</v>
      </c>
      <c r="N763" s="23">
        <v>2</v>
      </c>
      <c r="O763" s="24">
        <v>15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2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5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276</v>
      </c>
      <c r="K2" s="28">
        <f t="shared" si="0"/>
        <v>364</v>
      </c>
      <c r="L2" s="28">
        <f t="shared" si="0"/>
        <v>105</v>
      </c>
      <c r="M2" s="28">
        <f t="shared" ref="M2:T2" si="1">SUBTOTAL(9,M5:M963)</f>
        <v>51</v>
      </c>
      <c r="N2" s="28">
        <f t="shared" si="1"/>
        <v>269</v>
      </c>
      <c r="O2" s="28">
        <f t="shared" si="1"/>
        <v>915</v>
      </c>
      <c r="P2" s="28">
        <f t="shared" si="1"/>
        <v>745</v>
      </c>
      <c r="Q2" s="28">
        <f t="shared" si="1"/>
        <v>93</v>
      </c>
      <c r="R2" s="28">
        <f t="shared" si="1"/>
        <v>268</v>
      </c>
      <c r="S2" s="28">
        <f t="shared" si="1"/>
        <v>32</v>
      </c>
      <c r="T2" s="28">
        <f t="shared" si="1"/>
        <v>0</v>
      </c>
      <c r="U2" s="4"/>
      <c r="V2" s="28">
        <f t="shared" ref="V2:X2" si="2">SUBTOTAL(9,V5:V963)</f>
        <v>207</v>
      </c>
      <c r="W2" s="28">
        <f t="shared" si="2"/>
        <v>71</v>
      </c>
      <c r="X2" s="28">
        <f t="shared" si="2"/>
        <v>49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2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1</v>
      </c>
      <c r="M8" s="24">
        <v>0</v>
      </c>
      <c r="N8" s="23">
        <v>0</v>
      </c>
      <c r="O8" s="24">
        <v>1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0</v>
      </c>
      <c r="N9" s="23">
        <v>0</v>
      </c>
      <c r="O9" s="24">
        <v>1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14</v>
      </c>
      <c r="K10" s="24">
        <v>11</v>
      </c>
      <c r="L10" s="24">
        <v>0</v>
      </c>
      <c r="M10" s="24">
        <v>0</v>
      </c>
      <c r="N10" s="23">
        <v>14</v>
      </c>
      <c r="O10" s="24">
        <v>41</v>
      </c>
      <c r="P10" s="24">
        <v>25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3</v>
      </c>
      <c r="L11" s="24">
        <v>3</v>
      </c>
      <c r="M11" s="24">
        <v>0</v>
      </c>
      <c r="N11" s="23">
        <v>7</v>
      </c>
      <c r="O11" s="24">
        <v>28</v>
      </c>
      <c r="P11" s="24">
        <v>13</v>
      </c>
      <c r="Q11" s="24">
        <v>1</v>
      </c>
      <c r="R11" s="24">
        <v>12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8</v>
      </c>
      <c r="L13" s="24">
        <v>7</v>
      </c>
      <c r="M13" s="24">
        <v>3</v>
      </c>
      <c r="N13" s="23">
        <v>7</v>
      </c>
      <c r="O13" s="24">
        <v>29</v>
      </c>
      <c r="P13" s="24">
        <v>22</v>
      </c>
      <c r="Q13" s="24">
        <v>4</v>
      </c>
      <c r="R13" s="24">
        <v>12</v>
      </c>
      <c r="S13" s="24">
        <v>2</v>
      </c>
      <c r="T13" s="24">
        <v>0</v>
      </c>
      <c r="U13" s="24"/>
      <c r="V13" s="24">
        <v>3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3</v>
      </c>
      <c r="L14" s="24">
        <v>1</v>
      </c>
      <c r="M14" s="24">
        <v>0</v>
      </c>
      <c r="N14" s="23">
        <v>3</v>
      </c>
      <c r="O14" s="24">
        <v>7</v>
      </c>
      <c r="P14" s="24">
        <v>8</v>
      </c>
      <c r="Q14" s="24">
        <v>3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</v>
      </c>
      <c r="K16" s="24">
        <v>7</v>
      </c>
      <c r="L16" s="24">
        <v>1</v>
      </c>
      <c r="M16" s="24">
        <v>1</v>
      </c>
      <c r="N16" s="23">
        <v>1</v>
      </c>
      <c r="O16" s="24">
        <v>10</v>
      </c>
      <c r="P16" s="24">
        <v>9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</v>
      </c>
      <c r="K17" s="24">
        <v>2</v>
      </c>
      <c r="L17" s="24">
        <v>0</v>
      </c>
      <c r="M17" s="24">
        <v>0</v>
      </c>
      <c r="N17" s="23">
        <v>1</v>
      </c>
      <c r="O17" s="24">
        <v>10</v>
      </c>
      <c r="P17" s="24">
        <v>3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2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3</v>
      </c>
      <c r="L18" s="24">
        <v>0</v>
      </c>
      <c r="M18" s="24">
        <v>0</v>
      </c>
      <c r="N18" s="23">
        <v>4</v>
      </c>
      <c r="O18" s="24">
        <v>7</v>
      </c>
      <c r="P18" s="24">
        <v>7</v>
      </c>
      <c r="Q18" s="24">
        <v>2</v>
      </c>
      <c r="R18" s="24">
        <v>5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12</v>
      </c>
      <c r="K19" s="24">
        <v>16</v>
      </c>
      <c r="L19" s="24">
        <v>9</v>
      </c>
      <c r="M19" s="24">
        <v>0</v>
      </c>
      <c r="N19" s="23">
        <v>12</v>
      </c>
      <c r="O19" s="24">
        <v>49</v>
      </c>
      <c r="P19" s="24">
        <v>37</v>
      </c>
      <c r="Q19" s="24">
        <v>16</v>
      </c>
      <c r="R19" s="24">
        <v>18</v>
      </c>
      <c r="S19" s="24">
        <v>3</v>
      </c>
      <c r="T19" s="24">
        <v>0</v>
      </c>
      <c r="U19" s="24"/>
      <c r="V19" s="24">
        <v>2</v>
      </c>
      <c r="W19" s="24">
        <v>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1</v>
      </c>
      <c r="M23" s="24">
        <v>0</v>
      </c>
      <c r="N23" s="23">
        <v>0</v>
      </c>
      <c r="O23" s="24">
        <v>2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1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1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8</v>
      </c>
      <c r="K26" s="24">
        <v>12</v>
      </c>
      <c r="L26" s="24">
        <v>0</v>
      </c>
      <c r="M26" s="24">
        <v>0</v>
      </c>
      <c r="N26" s="23">
        <v>8</v>
      </c>
      <c r="O26" s="24">
        <v>19</v>
      </c>
      <c r="P26" s="24">
        <v>20</v>
      </c>
      <c r="Q26" s="24">
        <v>7</v>
      </c>
      <c r="R26" s="24">
        <v>5</v>
      </c>
      <c r="S26" s="24">
        <v>1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11</v>
      </c>
      <c r="K27" s="24">
        <v>9</v>
      </c>
      <c r="L27" s="24">
        <v>6</v>
      </c>
      <c r="M27" s="24">
        <v>0</v>
      </c>
      <c r="N27" s="23">
        <v>11</v>
      </c>
      <c r="O27" s="24">
        <v>43</v>
      </c>
      <c r="P27" s="24">
        <v>26</v>
      </c>
      <c r="Q27" s="24">
        <v>7</v>
      </c>
      <c r="R27" s="24">
        <v>16</v>
      </c>
      <c r="S27" s="24">
        <v>0</v>
      </c>
      <c r="T27" s="24">
        <v>0</v>
      </c>
      <c r="U27" s="24"/>
      <c r="V27" s="24">
        <v>6</v>
      </c>
      <c r="W27" s="24">
        <v>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15</v>
      </c>
      <c r="K28" s="24">
        <v>9</v>
      </c>
      <c r="L28" s="24">
        <v>2</v>
      </c>
      <c r="M28" s="24">
        <v>3</v>
      </c>
      <c r="N28" s="23">
        <v>15</v>
      </c>
      <c r="O28" s="24">
        <v>35</v>
      </c>
      <c r="P28" s="24">
        <v>26</v>
      </c>
      <c r="Q28" s="24">
        <v>0</v>
      </c>
      <c r="R28" s="24">
        <v>9</v>
      </c>
      <c r="S28" s="24">
        <v>1</v>
      </c>
      <c r="T28" s="24">
        <v>0</v>
      </c>
      <c r="U28" s="24"/>
      <c r="V28" s="24">
        <v>10</v>
      </c>
      <c r="W28" s="24">
        <v>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5</v>
      </c>
      <c r="K29" s="24">
        <v>6</v>
      </c>
      <c r="L29" s="24">
        <v>5</v>
      </c>
      <c r="M29" s="24">
        <v>3</v>
      </c>
      <c r="N29" s="23">
        <v>5</v>
      </c>
      <c r="O29" s="24">
        <v>29</v>
      </c>
      <c r="P29" s="24">
        <v>16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</v>
      </c>
      <c r="K30" s="24">
        <v>7</v>
      </c>
      <c r="L30" s="24">
        <v>3</v>
      </c>
      <c r="M30" s="24">
        <v>0</v>
      </c>
      <c r="N30" s="23">
        <v>1</v>
      </c>
      <c r="O30" s="24">
        <v>16</v>
      </c>
      <c r="P30" s="24">
        <v>11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4</v>
      </c>
      <c r="L32" s="24">
        <v>3</v>
      </c>
      <c r="M32" s="24">
        <v>1</v>
      </c>
      <c r="N32" s="23">
        <v>2</v>
      </c>
      <c r="O32" s="24">
        <v>13</v>
      </c>
      <c r="P32" s="24">
        <v>9</v>
      </c>
      <c r="Q32" s="24">
        <v>3</v>
      </c>
      <c r="R32" s="24">
        <v>9</v>
      </c>
      <c r="S32" s="24">
        <v>1</v>
      </c>
      <c r="T32" s="24">
        <v>0</v>
      </c>
      <c r="U32" s="24"/>
      <c r="V32" s="24">
        <v>1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7</v>
      </c>
      <c r="L33" s="24">
        <v>0</v>
      </c>
      <c r="M33" s="24">
        <v>0</v>
      </c>
      <c r="N33" s="23">
        <v>16</v>
      </c>
      <c r="O33" s="24">
        <v>23</v>
      </c>
      <c r="P33" s="24">
        <v>23</v>
      </c>
      <c r="Q33" s="24">
        <v>0</v>
      </c>
      <c r="R33" s="24">
        <v>7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2</v>
      </c>
      <c r="L34" s="24">
        <v>1</v>
      </c>
      <c r="M34" s="24">
        <v>0</v>
      </c>
      <c r="N34" s="23">
        <v>0</v>
      </c>
      <c r="O34" s="24">
        <v>1</v>
      </c>
      <c r="P34" s="24">
        <v>3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5</v>
      </c>
      <c r="K35" s="24">
        <v>10</v>
      </c>
      <c r="L35" s="24">
        <v>4</v>
      </c>
      <c r="M35" s="24">
        <v>0</v>
      </c>
      <c r="N35" s="23">
        <v>5</v>
      </c>
      <c r="O35" s="24">
        <v>13</v>
      </c>
      <c r="P35" s="24">
        <v>19</v>
      </c>
      <c r="Q35" s="24">
        <v>0</v>
      </c>
      <c r="R35" s="24">
        <v>8</v>
      </c>
      <c r="S35" s="24">
        <v>1</v>
      </c>
      <c r="T35" s="24">
        <v>0</v>
      </c>
      <c r="U35" s="24"/>
      <c r="V35" s="24">
        <v>3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2</v>
      </c>
      <c r="L36" s="24">
        <v>0</v>
      </c>
      <c r="M36" s="24">
        <v>1</v>
      </c>
      <c r="N36" s="23">
        <v>0</v>
      </c>
      <c r="O36" s="24">
        <v>3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1</v>
      </c>
      <c r="L40" s="24">
        <v>2</v>
      </c>
      <c r="M40" s="24">
        <v>0</v>
      </c>
      <c r="N40" s="23">
        <v>5</v>
      </c>
      <c r="O40" s="24">
        <v>8</v>
      </c>
      <c r="P40" s="24">
        <v>8</v>
      </c>
      <c r="Q40" s="24">
        <v>2</v>
      </c>
      <c r="R40" s="24">
        <v>11</v>
      </c>
      <c r="S40" s="24">
        <v>0</v>
      </c>
      <c r="T40" s="24">
        <v>0</v>
      </c>
      <c r="U40" s="24"/>
      <c r="V40" s="24">
        <v>8</v>
      </c>
      <c r="W40" s="24">
        <v>2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2</v>
      </c>
      <c r="L44" s="24">
        <v>0</v>
      </c>
      <c r="M44" s="24">
        <v>0</v>
      </c>
      <c r="N44" s="23">
        <v>0</v>
      </c>
      <c r="O44" s="24">
        <v>1</v>
      </c>
      <c r="P44" s="24">
        <v>2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</v>
      </c>
      <c r="K53" s="24">
        <v>5</v>
      </c>
      <c r="L53" s="24">
        <v>2</v>
      </c>
      <c r="M53" s="24">
        <v>0</v>
      </c>
      <c r="N53" s="23">
        <v>1</v>
      </c>
      <c r="O53" s="24">
        <v>12</v>
      </c>
      <c r="P53" s="24">
        <v>8</v>
      </c>
      <c r="Q53" s="24">
        <v>1</v>
      </c>
      <c r="R53" s="24">
        <v>8</v>
      </c>
      <c r="S53" s="24">
        <v>1</v>
      </c>
      <c r="T53" s="24">
        <v>0</v>
      </c>
      <c r="U53" s="24"/>
      <c r="V53" s="24">
        <v>11</v>
      </c>
      <c r="W53" s="24">
        <v>2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3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4</v>
      </c>
      <c r="L66" s="24">
        <v>2</v>
      </c>
      <c r="M66" s="24">
        <v>6</v>
      </c>
      <c r="N66" s="23">
        <v>0</v>
      </c>
      <c r="O66" s="24">
        <v>13</v>
      </c>
      <c r="P66" s="24">
        <v>6</v>
      </c>
      <c r="Q66" s="24">
        <v>0</v>
      </c>
      <c r="R66" s="24">
        <v>12</v>
      </c>
      <c r="S66" s="24">
        <v>1</v>
      </c>
      <c r="T66" s="24">
        <v>0</v>
      </c>
      <c r="U66" s="24"/>
      <c r="V66" s="24">
        <v>3</v>
      </c>
      <c r="W66" s="24">
        <v>2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4</v>
      </c>
      <c r="L68" s="24">
        <v>0</v>
      </c>
      <c r="M68" s="24">
        <v>0</v>
      </c>
      <c r="N68" s="23">
        <v>4</v>
      </c>
      <c r="O68" s="24">
        <v>21</v>
      </c>
      <c r="P68" s="24">
        <v>8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5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0</v>
      </c>
      <c r="L69" s="24">
        <v>0</v>
      </c>
      <c r="M69" s="24">
        <v>1</v>
      </c>
      <c r="N69" s="23">
        <v>1</v>
      </c>
      <c r="O69" s="24">
        <v>2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3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0</v>
      </c>
      <c r="L75" s="24">
        <v>0</v>
      </c>
      <c r="M75" s="24">
        <v>1</v>
      </c>
      <c r="N75" s="23">
        <v>1</v>
      </c>
      <c r="O75" s="24">
        <v>1</v>
      </c>
      <c r="P75" s="24">
        <v>1</v>
      </c>
      <c r="Q75" s="24">
        <v>1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3</v>
      </c>
      <c r="L78" s="24">
        <v>0</v>
      </c>
      <c r="M78" s="24">
        <v>1</v>
      </c>
      <c r="N78" s="23">
        <v>0</v>
      </c>
      <c r="O78" s="24">
        <v>4</v>
      </c>
      <c r="P78" s="24">
        <v>3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2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4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0</v>
      </c>
      <c r="N91" s="23">
        <v>1</v>
      </c>
      <c r="O91" s="24">
        <v>1</v>
      </c>
      <c r="P91" s="24">
        <v>2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9</v>
      </c>
      <c r="K92" s="24">
        <v>11</v>
      </c>
      <c r="L92" s="24">
        <v>0</v>
      </c>
      <c r="M92" s="24">
        <v>4</v>
      </c>
      <c r="N92" s="23">
        <v>9</v>
      </c>
      <c r="O92" s="24">
        <v>24</v>
      </c>
      <c r="P92" s="24">
        <v>20</v>
      </c>
      <c r="Q92" s="24">
        <v>6</v>
      </c>
      <c r="R92" s="24">
        <v>8</v>
      </c>
      <c r="S92" s="24">
        <v>1</v>
      </c>
      <c r="T92" s="24">
        <v>0</v>
      </c>
      <c r="U92" s="24"/>
      <c r="V92" s="24">
        <v>1</v>
      </c>
      <c r="W92" s="24">
        <v>3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1</v>
      </c>
      <c r="L99" s="24">
        <v>0</v>
      </c>
      <c r="M99" s="24">
        <v>0</v>
      </c>
      <c r="N99" s="23">
        <v>0</v>
      </c>
      <c r="O99" s="24">
        <v>0</v>
      </c>
      <c r="P99" s="24">
        <v>1</v>
      </c>
      <c r="Q99" s="24">
        <v>0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0</v>
      </c>
      <c r="L106" s="24">
        <v>0</v>
      </c>
      <c r="M106" s="24">
        <v>0</v>
      </c>
      <c r="N106" s="23">
        <v>2</v>
      </c>
      <c r="O106" s="24">
        <v>2</v>
      </c>
      <c r="P106" s="24">
        <v>2</v>
      </c>
      <c r="Q106" s="24">
        <v>1</v>
      </c>
      <c r="R106" s="24">
        <v>1</v>
      </c>
      <c r="S106" s="24">
        <v>0</v>
      </c>
      <c r="T106" s="24">
        <v>0</v>
      </c>
      <c r="U106" s="24"/>
      <c r="V106" s="24">
        <v>4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2</v>
      </c>
      <c r="K114" s="24">
        <v>1</v>
      </c>
      <c r="L114" s="24">
        <v>1</v>
      </c>
      <c r="M114" s="24">
        <v>0</v>
      </c>
      <c r="N114" s="23">
        <v>2</v>
      </c>
      <c r="O114" s="24">
        <v>1</v>
      </c>
      <c r="P114" s="24">
        <v>4</v>
      </c>
      <c r="Q114" s="24">
        <v>1</v>
      </c>
      <c r="R114" s="24">
        <v>3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</v>
      </c>
      <c r="K119" s="24">
        <v>4</v>
      </c>
      <c r="L119" s="24">
        <v>0</v>
      </c>
      <c r="M119" s="24">
        <v>0</v>
      </c>
      <c r="N119" s="23">
        <v>3</v>
      </c>
      <c r="O119" s="24">
        <v>9</v>
      </c>
      <c r="P119" s="24">
        <v>7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3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2</v>
      </c>
      <c r="K124" s="24">
        <v>1</v>
      </c>
      <c r="L124" s="24">
        <v>0</v>
      </c>
      <c r="M124" s="24">
        <v>0</v>
      </c>
      <c r="N124" s="23">
        <v>2</v>
      </c>
      <c r="O124" s="24">
        <v>14</v>
      </c>
      <c r="P124" s="24">
        <v>3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2</v>
      </c>
      <c r="L126" s="24">
        <v>0</v>
      </c>
      <c r="M126" s="24">
        <v>0</v>
      </c>
      <c r="N126" s="23">
        <v>1</v>
      </c>
      <c r="O126" s="24">
        <v>4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4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2</v>
      </c>
      <c r="L137" s="24">
        <v>2</v>
      </c>
      <c r="M137" s="24">
        <v>0</v>
      </c>
      <c r="N137" s="23">
        <v>2</v>
      </c>
      <c r="O137" s="24">
        <v>5</v>
      </c>
      <c r="P137" s="24">
        <v>6</v>
      </c>
      <c r="Q137" s="24">
        <v>2</v>
      </c>
      <c r="R137" s="24">
        <v>6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1</v>
      </c>
      <c r="L138" s="24">
        <v>0</v>
      </c>
      <c r="M138" s="24">
        <v>0</v>
      </c>
      <c r="N138" s="23">
        <v>1</v>
      </c>
      <c r="O138" s="24">
        <v>2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1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3</v>
      </c>
      <c r="M146" s="24">
        <v>0</v>
      </c>
      <c r="N146" s="23">
        <v>0</v>
      </c>
      <c r="O146" s="24">
        <v>2</v>
      </c>
      <c r="P146" s="24">
        <v>6</v>
      </c>
      <c r="Q146" s="24">
        <v>0</v>
      </c>
      <c r="R146" s="24">
        <v>6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19</v>
      </c>
      <c r="K150" s="24">
        <v>11</v>
      </c>
      <c r="L150" s="24">
        <v>1</v>
      </c>
      <c r="M150" s="24">
        <v>0</v>
      </c>
      <c r="N150" s="23">
        <v>19</v>
      </c>
      <c r="O150" s="24">
        <v>18</v>
      </c>
      <c r="P150" s="24">
        <v>31</v>
      </c>
      <c r="Q150" s="24">
        <v>0</v>
      </c>
      <c r="R150" s="24">
        <v>3</v>
      </c>
      <c r="S150" s="24">
        <v>1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4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0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0</v>
      </c>
      <c r="K161" s="24">
        <v>6</v>
      </c>
      <c r="L161" s="24">
        <v>1</v>
      </c>
      <c r="M161" s="24">
        <v>0</v>
      </c>
      <c r="N161" s="23">
        <v>0</v>
      </c>
      <c r="O161" s="24">
        <v>6</v>
      </c>
      <c r="P161" s="24">
        <v>7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0</v>
      </c>
      <c r="M164" s="24">
        <v>0</v>
      </c>
      <c r="N164" s="23">
        <v>0</v>
      </c>
      <c r="O164" s="24">
        <v>2</v>
      </c>
      <c r="P164" s="24">
        <v>1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0</v>
      </c>
      <c r="P176" s="24">
        <v>2</v>
      </c>
      <c r="Q176" s="24">
        <v>0</v>
      </c>
      <c r="R176" s="24">
        <v>3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1</v>
      </c>
      <c r="N177" s="23">
        <v>1</v>
      </c>
      <c r="O177" s="24">
        <v>1</v>
      </c>
      <c r="P177" s="24">
        <v>1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3</v>
      </c>
      <c r="L182" s="24">
        <v>0</v>
      </c>
      <c r="M182" s="24">
        <v>0</v>
      </c>
      <c r="N182" s="23">
        <v>0</v>
      </c>
      <c r="O182" s="24">
        <v>1</v>
      </c>
      <c r="P182" s="24">
        <v>3</v>
      </c>
      <c r="Q182" s="24">
        <v>0</v>
      </c>
      <c r="R182" s="24">
        <v>3</v>
      </c>
      <c r="S182" s="24">
        <v>0</v>
      </c>
      <c r="T182" s="24">
        <v>0</v>
      </c>
      <c r="U182" s="24"/>
      <c r="V182" s="24">
        <v>1</v>
      </c>
      <c r="W182" s="24">
        <v>3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2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0</v>
      </c>
      <c r="L185" s="24">
        <v>0</v>
      </c>
      <c r="M185" s="24">
        <v>0</v>
      </c>
      <c r="N185" s="23">
        <v>4</v>
      </c>
      <c r="O185" s="24">
        <v>4</v>
      </c>
      <c r="P185" s="24">
        <v>4</v>
      </c>
      <c r="Q185" s="24">
        <v>4</v>
      </c>
      <c r="R185" s="24">
        <v>4</v>
      </c>
      <c r="S185" s="24">
        <v>0</v>
      </c>
      <c r="T185" s="24">
        <v>0</v>
      </c>
      <c r="U185" s="24"/>
      <c r="V185" s="24">
        <v>4</v>
      </c>
      <c r="W185" s="24">
        <v>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4</v>
      </c>
      <c r="L186" s="24">
        <v>1</v>
      </c>
      <c r="M186" s="24">
        <v>0</v>
      </c>
      <c r="N186" s="23">
        <v>3</v>
      </c>
      <c r="O186" s="24">
        <v>7</v>
      </c>
      <c r="P186" s="24">
        <v>8</v>
      </c>
      <c r="Q186" s="24">
        <v>2</v>
      </c>
      <c r="R186" s="24">
        <v>3</v>
      </c>
      <c r="S186" s="24">
        <v>0</v>
      </c>
      <c r="T186" s="24">
        <v>0</v>
      </c>
      <c r="U186" s="24"/>
      <c r="V186" s="24">
        <v>2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2</v>
      </c>
      <c r="K187" s="24">
        <v>9</v>
      </c>
      <c r="L187" s="24">
        <v>3</v>
      </c>
      <c r="M187" s="24">
        <v>1</v>
      </c>
      <c r="N187" s="23">
        <v>2</v>
      </c>
      <c r="O187" s="24">
        <v>16</v>
      </c>
      <c r="P187" s="24">
        <v>14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7</v>
      </c>
      <c r="L191" s="24">
        <v>0</v>
      </c>
      <c r="M191" s="24">
        <v>0</v>
      </c>
      <c r="N191" s="23">
        <v>2</v>
      </c>
      <c r="O191" s="24">
        <v>4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2</v>
      </c>
      <c r="L193" s="24">
        <v>1</v>
      </c>
      <c r="M193" s="24">
        <v>3</v>
      </c>
      <c r="N193" s="23">
        <v>8</v>
      </c>
      <c r="O193" s="24">
        <v>16</v>
      </c>
      <c r="P193" s="24">
        <v>11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0</v>
      </c>
      <c r="L202" s="24">
        <v>0</v>
      </c>
      <c r="M202" s="24">
        <v>0</v>
      </c>
      <c r="N202" s="23">
        <v>2</v>
      </c>
      <c r="O202" s="24">
        <v>3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3</v>
      </c>
      <c r="L208" s="24">
        <v>0</v>
      </c>
      <c r="M208" s="24">
        <v>0</v>
      </c>
      <c r="N208" s="23">
        <v>0</v>
      </c>
      <c r="O208" s="24">
        <v>6</v>
      </c>
      <c r="P208" s="24">
        <v>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2</v>
      </c>
      <c r="K210" s="24">
        <v>7</v>
      </c>
      <c r="L210" s="24">
        <v>2</v>
      </c>
      <c r="M210" s="24">
        <v>1</v>
      </c>
      <c r="N210" s="23">
        <v>2</v>
      </c>
      <c r="O210" s="24">
        <v>12</v>
      </c>
      <c r="P210" s="24">
        <v>11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2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3</v>
      </c>
      <c r="K211" s="24">
        <v>0</v>
      </c>
      <c r="L211" s="24">
        <v>0</v>
      </c>
      <c r="M211" s="24">
        <v>0</v>
      </c>
      <c r="N211" s="23">
        <v>3</v>
      </c>
      <c r="O211" s="24">
        <v>4</v>
      </c>
      <c r="P211" s="24">
        <v>3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2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0</v>
      </c>
      <c r="M213" s="24">
        <v>0</v>
      </c>
      <c r="N213" s="23">
        <v>2</v>
      </c>
      <c r="O213" s="24">
        <v>6</v>
      </c>
      <c r="P213" s="24">
        <v>5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5</v>
      </c>
      <c r="L221" s="24">
        <v>1</v>
      </c>
      <c r="M221" s="24">
        <v>0</v>
      </c>
      <c r="N221" s="23">
        <v>3</v>
      </c>
      <c r="O221" s="24">
        <v>6</v>
      </c>
      <c r="P221" s="24">
        <v>9</v>
      </c>
      <c r="Q221" s="24">
        <v>3</v>
      </c>
      <c r="R221" s="24">
        <v>4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2</v>
      </c>
      <c r="K223" s="24">
        <v>7</v>
      </c>
      <c r="L223" s="24">
        <v>3</v>
      </c>
      <c r="M223" s="24">
        <v>0</v>
      </c>
      <c r="N223" s="23">
        <v>2</v>
      </c>
      <c r="O223" s="24">
        <v>21</v>
      </c>
      <c r="P223" s="24">
        <v>12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3</v>
      </c>
      <c r="W223" s="24">
        <v>4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0</v>
      </c>
      <c r="N224" s="23">
        <v>1</v>
      </c>
      <c r="O224" s="24">
        <v>1</v>
      </c>
      <c r="P224" s="24">
        <v>1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13</v>
      </c>
      <c r="L227" s="24">
        <v>8</v>
      </c>
      <c r="M227" s="24">
        <v>2</v>
      </c>
      <c r="N227" s="23">
        <v>10</v>
      </c>
      <c r="O227" s="24">
        <v>28</v>
      </c>
      <c r="P227" s="24">
        <v>31</v>
      </c>
      <c r="Q227" s="24">
        <v>7</v>
      </c>
      <c r="R227" s="24">
        <v>15</v>
      </c>
      <c r="S227" s="24">
        <v>1</v>
      </c>
      <c r="T227" s="24">
        <v>0</v>
      </c>
      <c r="U227" s="24"/>
      <c r="V227" s="24">
        <v>3</v>
      </c>
      <c r="W227" s="24">
        <v>4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0</v>
      </c>
      <c r="O228" s="24">
        <v>1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0</v>
      </c>
      <c r="O231" s="24">
        <v>4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6</v>
      </c>
      <c r="K233" s="24">
        <v>13</v>
      </c>
      <c r="L233" s="24">
        <v>3</v>
      </c>
      <c r="M233" s="24">
        <v>2</v>
      </c>
      <c r="N233" s="23">
        <v>6</v>
      </c>
      <c r="O233" s="24">
        <v>28</v>
      </c>
      <c r="P233" s="24">
        <v>22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7</v>
      </c>
      <c r="W233" s="24">
        <v>7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</v>
      </c>
      <c r="K244" s="24">
        <v>3</v>
      </c>
      <c r="L244" s="24">
        <v>0</v>
      </c>
      <c r="M244" s="24">
        <v>0</v>
      </c>
      <c r="N244" s="23">
        <v>2</v>
      </c>
      <c r="O244" s="24">
        <v>7</v>
      </c>
      <c r="P244" s="24">
        <v>5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1</v>
      </c>
      <c r="M249" s="24">
        <v>0</v>
      </c>
      <c r="N249" s="23">
        <v>3</v>
      </c>
      <c r="O249" s="24">
        <v>7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4</v>
      </c>
      <c r="W249" s="24">
        <v>2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1</v>
      </c>
      <c r="M250" s="24">
        <v>0</v>
      </c>
      <c r="N250" s="23">
        <v>0</v>
      </c>
      <c r="O250" s="24">
        <v>2</v>
      </c>
      <c r="P250" s="24">
        <v>2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5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1</v>
      </c>
      <c r="L266" s="24">
        <v>0</v>
      </c>
      <c r="M266" s="24">
        <v>0</v>
      </c>
      <c r="N266" s="23">
        <v>3</v>
      </c>
      <c r="O266" s="24">
        <v>8</v>
      </c>
      <c r="P266" s="24">
        <v>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2</v>
      </c>
      <c r="K269" s="24">
        <v>0</v>
      </c>
      <c r="L269" s="24">
        <v>0</v>
      </c>
      <c r="M269" s="24">
        <v>0</v>
      </c>
      <c r="N269" s="23">
        <v>2</v>
      </c>
      <c r="O269" s="24">
        <v>0</v>
      </c>
      <c r="P269" s="24">
        <v>2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5</v>
      </c>
      <c r="K272" s="24">
        <v>1</v>
      </c>
      <c r="L272" s="24">
        <v>0</v>
      </c>
      <c r="M272" s="24">
        <v>0</v>
      </c>
      <c r="N272" s="23">
        <v>5</v>
      </c>
      <c r="O272" s="24">
        <v>14</v>
      </c>
      <c r="P272" s="24">
        <v>6</v>
      </c>
      <c r="Q272" s="24">
        <v>2</v>
      </c>
      <c r="R272" s="24">
        <v>6</v>
      </c>
      <c r="S272" s="24">
        <v>0</v>
      </c>
      <c r="T272" s="24">
        <v>0</v>
      </c>
      <c r="U272" s="24"/>
      <c r="V272" s="24">
        <v>3</v>
      </c>
      <c r="W272" s="24">
        <v>0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1</v>
      </c>
      <c r="M279" s="24">
        <v>0</v>
      </c>
      <c r="N279" s="23">
        <v>0</v>
      </c>
      <c r="O279" s="24">
        <v>0</v>
      </c>
      <c r="P279" s="24">
        <v>2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1</v>
      </c>
      <c r="P280" s="24">
        <v>2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1</v>
      </c>
      <c r="L281" s="24">
        <v>0</v>
      </c>
      <c r="M281" s="24">
        <v>1</v>
      </c>
      <c r="N281" s="23">
        <v>0</v>
      </c>
      <c r="O281" s="24">
        <v>1</v>
      </c>
      <c r="P281" s="24">
        <v>1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3</v>
      </c>
      <c r="L282" s="24">
        <v>1</v>
      </c>
      <c r="M282" s="24">
        <v>0</v>
      </c>
      <c r="N282" s="23">
        <v>0</v>
      </c>
      <c r="O282" s="24">
        <v>0</v>
      </c>
      <c r="P282" s="24">
        <v>4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4</v>
      </c>
      <c r="M288" s="24">
        <v>0</v>
      </c>
      <c r="N288" s="23">
        <v>0</v>
      </c>
      <c r="O288" s="24">
        <v>5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0</v>
      </c>
      <c r="M296" s="24">
        <v>1</v>
      </c>
      <c r="N296" s="23">
        <v>3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1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</v>
      </c>
      <c r="L306" s="24">
        <v>0</v>
      </c>
      <c r="M306" s="24">
        <v>0</v>
      </c>
      <c r="N306" s="23">
        <v>2</v>
      </c>
      <c r="O306" s="24">
        <v>2</v>
      </c>
      <c r="P306" s="24">
        <v>3</v>
      </c>
      <c r="Q306" s="24">
        <v>2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6</v>
      </c>
      <c r="L309" s="24">
        <v>0</v>
      </c>
      <c r="M309" s="24">
        <v>0</v>
      </c>
      <c r="N309" s="23">
        <v>5</v>
      </c>
      <c r="O309" s="24">
        <v>8</v>
      </c>
      <c r="P309" s="24">
        <v>11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2</v>
      </c>
      <c r="P310" s="24">
        <v>0</v>
      </c>
      <c r="Q310" s="24">
        <v>0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3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2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0</v>
      </c>
      <c r="L323" s="24">
        <v>0</v>
      </c>
      <c r="M323" s="24">
        <v>0</v>
      </c>
      <c r="N323" s="23">
        <v>1</v>
      </c>
      <c r="O323" s="24">
        <v>1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0</v>
      </c>
      <c r="M329" s="24">
        <v>1</v>
      </c>
      <c r="N329" s="23">
        <v>1</v>
      </c>
      <c r="O329" s="24">
        <v>1</v>
      </c>
      <c r="P329" s="24">
        <v>2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1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0</v>
      </c>
      <c r="K338" s="24">
        <v>7</v>
      </c>
      <c r="L338" s="24">
        <v>3</v>
      </c>
      <c r="M338" s="24">
        <v>3</v>
      </c>
      <c r="N338" s="23">
        <v>0</v>
      </c>
      <c r="O338" s="24">
        <v>19</v>
      </c>
      <c r="P338" s="24">
        <v>10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8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4</v>
      </c>
      <c r="K339" s="24">
        <v>9</v>
      </c>
      <c r="L339" s="24">
        <v>0</v>
      </c>
      <c r="M339" s="24">
        <v>1</v>
      </c>
      <c r="N339" s="23">
        <v>4</v>
      </c>
      <c r="O339" s="24">
        <v>26</v>
      </c>
      <c r="P339" s="24">
        <v>13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11</v>
      </c>
      <c r="W339" s="24">
        <v>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0</v>
      </c>
      <c r="M340" s="24">
        <v>0</v>
      </c>
      <c r="N340" s="23">
        <v>1</v>
      </c>
      <c r="O340" s="24">
        <v>1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1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0</v>
      </c>
      <c r="N347" s="23">
        <v>2</v>
      </c>
      <c r="O347" s="24">
        <v>6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0</v>
      </c>
      <c r="L379" s="24">
        <v>0</v>
      </c>
      <c r="M379" s="24">
        <v>1</v>
      </c>
      <c r="N379" s="23">
        <v>2</v>
      </c>
      <c r="O379" s="24">
        <v>2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0</v>
      </c>
      <c r="M552" s="24">
        <v>1</v>
      </c>
      <c r="N552" s="23">
        <v>0</v>
      </c>
      <c r="O552" s="24">
        <v>1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0</v>
      </c>
      <c r="M555" s="24">
        <v>1</v>
      </c>
      <c r="N555" s="23">
        <v>0</v>
      </c>
      <c r="O555" s="24">
        <v>0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</v>
      </c>
      <c r="K592" s="24">
        <v>20</v>
      </c>
      <c r="L592" s="24">
        <v>2</v>
      </c>
      <c r="M592" s="24">
        <v>2</v>
      </c>
      <c r="N592" s="23">
        <v>4</v>
      </c>
      <c r="O592" s="24">
        <v>22</v>
      </c>
      <c r="P592" s="24">
        <v>26</v>
      </c>
      <c r="Q592" s="24">
        <v>5</v>
      </c>
      <c r="R592" s="24">
        <v>7</v>
      </c>
      <c r="S592" s="24">
        <v>1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</v>
      </c>
      <c r="K657" s="24">
        <v>6</v>
      </c>
      <c r="L657" s="24">
        <v>0</v>
      </c>
      <c r="M657" s="24">
        <v>1</v>
      </c>
      <c r="N657" s="23">
        <v>0</v>
      </c>
      <c r="O657" s="24">
        <v>4</v>
      </c>
      <c r="P657" s="24">
        <v>7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2</v>
      </c>
      <c r="L763" s="24">
        <v>0</v>
      </c>
      <c r="M763" s="24">
        <v>0</v>
      </c>
      <c r="N763" s="23">
        <v>1</v>
      </c>
      <c r="O763" s="24">
        <v>3</v>
      </c>
      <c r="P763" s="24">
        <v>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3501</v>
      </c>
      <c r="L2" s="31">
        <f>IFERROR(K2/J2,0)*100</f>
        <v>0</v>
      </c>
      <c r="M2" s="29">
        <f t="shared" si="0"/>
        <v>22765.696442523291</v>
      </c>
      <c r="N2" s="29">
        <f t="shared" si="0"/>
        <v>4210</v>
      </c>
      <c r="O2" s="31">
        <f>IFERROR(N2/M2,0)*100</f>
        <v>18.492735377672346</v>
      </c>
      <c r="P2" s="29">
        <f t="shared" si="0"/>
        <v>0</v>
      </c>
      <c r="Q2" s="29">
        <f t="shared" si="0"/>
        <v>1596</v>
      </c>
      <c r="R2" s="31">
        <f>IFERROR(Q2/P2,0)*100</f>
        <v>0</v>
      </c>
      <c r="S2" s="29">
        <f t="shared" si="0"/>
        <v>26794.863215478228</v>
      </c>
      <c r="T2" s="29">
        <f t="shared" si="0"/>
        <v>676</v>
      </c>
      <c r="U2" s="31">
        <f>IFERROR(T2/S2,0)*100</f>
        <v>2.5228716211900801</v>
      </c>
      <c r="V2" s="29">
        <f t="shared" si="0"/>
        <v>0</v>
      </c>
      <c r="W2" s="29">
        <f t="shared" si="0"/>
        <v>3378</v>
      </c>
      <c r="X2" s="31">
        <f>IFERROR(W2/V2,0)*100</f>
        <v>0</v>
      </c>
      <c r="Y2" s="50">
        <f t="shared" si="0"/>
        <v>24149.776999999929</v>
      </c>
      <c r="Z2" s="29">
        <f t="shared" si="0"/>
        <v>10756</v>
      </c>
      <c r="AA2" s="31">
        <f>IFERROR(Z2/Y2,0)*100</f>
        <v>44.538713545885045</v>
      </c>
      <c r="AB2" s="50">
        <f t="shared" si="0"/>
        <v>0</v>
      </c>
      <c r="AC2" s="29">
        <f t="shared" si="0"/>
        <v>9307</v>
      </c>
      <c r="AD2" s="31">
        <f>IFERROR(AC2/AB2,0)*100</f>
        <v>0</v>
      </c>
      <c r="AE2" s="29">
        <f t="shared" si="0"/>
        <v>0</v>
      </c>
      <c r="AF2" s="29">
        <f t="shared" si="0"/>
        <v>1237</v>
      </c>
      <c r="AG2" s="31">
        <f>IFERROR(AF2/AE2,0)*100</f>
        <v>0</v>
      </c>
      <c r="AH2" s="29">
        <f t="shared" si="0"/>
        <v>28931</v>
      </c>
      <c r="AI2" s="29">
        <f t="shared" si="0"/>
        <v>3493</v>
      </c>
      <c r="AJ2" s="31">
        <f>IFERROR(AI2/AH2,0)*100</f>
        <v>12.073554318896687</v>
      </c>
      <c r="AK2" s="28">
        <f t="shared" ref="AK2:AL2" si="1">SUBTOTAL(9,AK5:AK963)</f>
        <v>297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3413</v>
      </c>
      <c r="AO2" s="31">
        <f>IFERROR(AN2/AM2,0)*100</f>
        <v>9.5870269463715481</v>
      </c>
      <c r="AP2" s="50">
        <f t="shared" si="2"/>
        <v>0</v>
      </c>
      <c r="AQ2" s="29">
        <f t="shared" si="2"/>
        <v>841</v>
      </c>
      <c r="AR2" s="31">
        <f>IFERROR(AQ2/AP2,0)*100</f>
        <v>0</v>
      </c>
      <c r="AS2" s="29">
        <f t="shared" si="2"/>
        <v>3413</v>
      </c>
      <c r="AT2" s="29">
        <f t="shared" si="2"/>
        <v>1141</v>
      </c>
      <c r="AU2" s="31">
        <f>IFERROR(AT2/AS2,0)*100</f>
        <v>33.430999121007908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5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10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10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5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6</v>
      </c>
      <c r="O7" s="33">
        <f t="shared" si="4"/>
        <v>40.03434156650377</v>
      </c>
      <c r="P7" s="37" t="s">
        <v>953</v>
      </c>
      <c r="Q7" s="24">
        <f>+Ene!L7+Feb!L7+Mar!L7+Abr!L7+May!L7+Jun!L7+Jul!L7+Ago!L7+Set!L7+Oct!L7+Nov!L7+Dic!L7</f>
        <v>1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5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7</v>
      </c>
      <c r="AA7" s="33">
        <f t="shared" si="9"/>
        <v>35.115882411959468</v>
      </c>
      <c r="AB7" s="37"/>
      <c r="AC7" s="24">
        <f>+Ene!P7+Feb!P7+Mar!P7+Abr!P7+May!P7+Jun!P7+Jul!P7+Ago!P7+Set!P7+Oct!P7+Nov!P7+Dic!P7</f>
        <v>12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15</v>
      </c>
      <c r="AJ7" s="33">
        <f t="shared" si="12"/>
        <v>9.1463414634146343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3</v>
      </c>
      <c r="AO7" s="33">
        <f t="shared" si="13"/>
        <v>9.6568595892615718</v>
      </c>
      <c r="AP7" s="37">
        <v>0</v>
      </c>
      <c r="AQ7" s="24">
        <f>+Ene!W7+Feb!W7+Mar!W7+Abr!W7+May!W7+Jun!W7+Jul!W7+Ago!W7+Set!W7+Oct!W7+Nov!W7+Dic!W7</f>
        <v>1</v>
      </c>
      <c r="AR7" s="33">
        <f t="shared" si="14"/>
        <v>0</v>
      </c>
      <c r="AS7" s="24">
        <f t="shared" si="15"/>
        <v>3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4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3</v>
      </c>
      <c r="O8" s="33">
        <f t="shared" si="4"/>
        <v>10.822680854102693</v>
      </c>
      <c r="P8" s="37" t="s">
        <v>953</v>
      </c>
      <c r="Q8" s="24">
        <f>+Ene!L8+Feb!L8+Mar!L8+Abr!L8+May!L8+Jun!L8+Jul!L8+Ago!L8+Set!L8+Oct!L8+Nov!L8+Dic!L8</f>
        <v>4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4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7</v>
      </c>
      <c r="AA8" s="33">
        <f t="shared" si="9"/>
        <v>18.624946785866324</v>
      </c>
      <c r="AB8" s="37"/>
      <c r="AC8" s="24">
        <f>+Ene!P8+Feb!P8+Mar!P8+Abr!P8+May!P8+Jun!P8+Jul!P8+Ago!P8+Set!P8+Oct!P8+Nov!P8+Dic!P8</f>
        <v>11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5</v>
      </c>
      <c r="AJ8" s="33">
        <f t="shared" si="12"/>
        <v>7.6923076923076925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13</v>
      </c>
      <c r="O9" s="33">
        <f t="shared" si="4"/>
        <v>95.782488210413717</v>
      </c>
      <c r="P9" s="37" t="s">
        <v>953</v>
      </c>
      <c r="Q9" s="24">
        <f>+Ene!L9+Feb!L9+Mar!L9+Abr!L9+May!L9+Jun!L9+Jul!L9+Ago!L9+Set!L9+Oct!L9+Nov!L9+Dic!L9</f>
        <v>8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33</v>
      </c>
      <c r="AA9" s="33">
        <f t="shared" si="9"/>
        <v>180.94089264173704</v>
      </c>
      <c r="AB9" s="37"/>
      <c r="AC9" s="24">
        <f>+Ene!P9+Feb!P9+Mar!P9+Abr!P9+May!P9+Jun!P9+Jul!P9+Ago!P9+Set!P9+Oct!P9+Nov!P9+Dic!P9</f>
        <v>26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10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60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82</v>
      </c>
      <c r="O10" s="33">
        <f t="shared" si="4"/>
        <v>14.662806843821144</v>
      </c>
      <c r="P10" s="37" t="s">
        <v>953</v>
      </c>
      <c r="Q10" s="24">
        <f>+Ene!L10+Feb!L10+Mar!L10+Abr!L10+May!L10+Jun!L10+Jul!L10+Ago!L10+Set!L10+Oct!L10+Nov!L10+Dic!L10</f>
        <v>2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f t="shared" si="7"/>
        <v>0</v>
      </c>
      <c r="W10" s="23">
        <f>+Ene!N10+Feb!N10+Mar!N10+Abr!N10+May!N10+Jun!N10+Jul!N10+Ago!N10+Set!N10+Oct!N10+Nov!N10+Dic!N10</f>
        <v>58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205</v>
      </c>
      <c r="AA10" s="33">
        <f t="shared" si="9"/>
        <v>17.950617413675044</v>
      </c>
      <c r="AB10" s="37"/>
      <c r="AC10" s="24">
        <f>+Ene!P10+Feb!P10+Mar!P10+Abr!P10+May!P10+Jun!P10+Jul!P10+Ago!P10+Set!P10+Oct!P10+Nov!P10+Dic!P10</f>
        <v>144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9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54</v>
      </c>
      <c r="AO10" s="33">
        <f t="shared" si="13"/>
        <v>3.1975196721476493</v>
      </c>
      <c r="AP10" s="37">
        <v>0</v>
      </c>
      <c r="AQ10" s="24">
        <f>+Ene!W10+Feb!W10+Mar!W10+Abr!W10+May!W10+Jun!W10+Jul!W10+Ago!W10+Set!W10+Oct!W10+Nov!W10+Dic!W10</f>
        <v>12</v>
      </c>
      <c r="AR10" s="33">
        <f t="shared" si="14"/>
        <v>0</v>
      </c>
      <c r="AS10" s="24">
        <f t="shared" si="15"/>
        <v>54</v>
      </c>
      <c r="AT10" s="24">
        <f>+Ene!X10+Feb!X10+Mar!X10+Abr!X10+May!X10+Jun!X10+Jul!X10+Ago!X10+Set!X10+Oct!X10+Nov!X10+Dic!X10</f>
        <v>11</v>
      </c>
      <c r="AU10" s="33">
        <f t="shared" si="16"/>
        <v>20.37037037037037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28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48</v>
      </c>
      <c r="O11" s="33">
        <f t="shared" si="4"/>
        <v>26.597202770845847</v>
      </c>
      <c r="P11" s="37" t="s">
        <v>953</v>
      </c>
      <c r="Q11" s="24">
        <f>+Ene!L11+Feb!L11+Mar!L11+Abr!L11+May!L11+Jun!L11+Jul!L11+Ago!L11+Set!L11+Oct!L11+Nov!L11+Dic!L11</f>
        <v>24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11</v>
      </c>
      <c r="U11" s="33">
        <f t="shared" si="6"/>
        <v>4.0204366475995901</v>
      </c>
      <c r="V11" s="44">
        <f t="shared" si="7"/>
        <v>0</v>
      </c>
      <c r="W11" s="23">
        <f>+Ene!N11+Feb!N11+Mar!N11+Abr!N11+May!N11+Jun!N11+Jul!N11+Ago!N11+Set!N11+Oct!N11+Nov!N11+Dic!N11</f>
        <v>28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132</v>
      </c>
      <c r="AA11" s="33">
        <f t="shared" si="9"/>
        <v>35.078208460226094</v>
      </c>
      <c r="AB11" s="37"/>
      <c r="AC11" s="24">
        <f>+Ene!P11+Feb!P11+Mar!P11+Abr!P11+May!P11+Jun!P11+Jul!P11+Ago!P11+Set!P11+Oct!P11+Nov!P11+Dic!P11</f>
        <v>100</v>
      </c>
      <c r="AD11" s="33">
        <f t="shared" si="10"/>
        <v>0</v>
      </c>
      <c r="AE11" s="37"/>
      <c r="AF11" s="24">
        <f>+Ene!Q11+Feb!Q11+Mar!Q11+Abr!Q11+May!Q11+Jun!Q11+Jul!Q11+Ago!Q11+Set!Q11+Oct!Q11+Nov!Q11+Dic!Q11</f>
        <v>3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88</v>
      </c>
      <c r="AJ11" s="33">
        <f t="shared" si="12"/>
        <v>0</v>
      </c>
      <c r="AK11" s="24">
        <f>+Ene!S11+Feb!S11+Mar!S11+Abr!S11+May!S11+Jun!S11+Jul!S11+Ago!S11+Set!S11+Oct!S11+Nov!S11+Dic!S11</f>
        <v>8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22</v>
      </c>
      <c r="AO11" s="33">
        <f t="shared" si="13"/>
        <v>4.092368476857656</v>
      </c>
      <c r="AP11" s="37">
        <v>0</v>
      </c>
      <c r="AQ11" s="24">
        <f>+Ene!W11+Feb!W11+Mar!W11+Abr!W11+May!W11+Jun!W11+Jul!W11+Ago!W11+Set!W11+Oct!W11+Nov!W11+Dic!W11</f>
        <v>3</v>
      </c>
      <c r="AR11" s="33">
        <f t="shared" si="14"/>
        <v>0</v>
      </c>
      <c r="AS11" s="24">
        <f t="shared" si="15"/>
        <v>22</v>
      </c>
      <c r="AT11" s="24">
        <f>+Ene!X11+Feb!X11+Mar!X11+Abr!X11+May!X11+Jun!X11+Jul!X11+Ago!X11+Set!X11+Oct!X11+Nov!X11+Dic!X11</f>
        <v>3</v>
      </c>
      <c r="AU11" s="33">
        <f t="shared" si="16"/>
        <v>13.636363636363635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38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46</v>
      </c>
      <c r="O12" s="33">
        <f t="shared" si="4"/>
        <v>17.250442574786863</v>
      </c>
      <c r="P12" s="37" t="s">
        <v>953</v>
      </c>
      <c r="Q12" s="24">
        <f>+Ene!L12+Feb!L12+Mar!L12+Abr!L12+May!L12+Jun!L12+Jul!L12+Ago!L12+Set!L12+Oct!L12+Nov!L12+Dic!L12</f>
        <v>23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27</v>
      </c>
      <c r="U12" s="33">
        <f t="shared" si="6"/>
        <v>6.678700759517227</v>
      </c>
      <c r="V12" s="44">
        <f t="shared" si="7"/>
        <v>0</v>
      </c>
      <c r="W12" s="23">
        <f>+Ene!N12+Feb!N12+Mar!N12+Abr!N12+May!N12+Jun!N12+Jul!N12+Ago!N12+Set!N12+Oct!N12+Nov!N12+Dic!N12</f>
        <v>36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146</v>
      </c>
      <c r="AA12" s="33">
        <f t="shared" si="9"/>
        <v>26.2634802709096</v>
      </c>
      <c r="AB12" s="37"/>
      <c r="AC12" s="24">
        <f>+Ene!P12+Feb!P12+Mar!P12+Abr!P12+May!P12+Jun!P12+Jul!P12+Ago!P12+Set!P12+Oct!P12+Nov!P12+Dic!P12</f>
        <v>107</v>
      </c>
      <c r="AD12" s="33">
        <f t="shared" si="10"/>
        <v>0</v>
      </c>
      <c r="AE12" s="37"/>
      <c r="AF12" s="24">
        <f>+Ene!Q12+Feb!Q12+Mar!Q12+Abr!Q12+May!Q12+Jun!Q12+Jul!Q12+Ago!Q12+Set!Q12+Oct!Q12+Nov!Q12+Dic!Q12</f>
        <v>33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67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17</v>
      </c>
      <c r="AO12" s="33">
        <f t="shared" si="13"/>
        <v>2.0667486882224506</v>
      </c>
      <c r="AP12" s="37">
        <v>0</v>
      </c>
      <c r="AQ12" s="24">
        <f>+Ene!W12+Feb!W12+Mar!W12+Abr!W12+May!W12+Jun!W12+Jul!W12+Ago!W12+Set!W12+Oct!W12+Nov!W12+Dic!W12</f>
        <v>4</v>
      </c>
      <c r="AR12" s="33">
        <f t="shared" si="14"/>
        <v>0</v>
      </c>
      <c r="AS12" s="24">
        <f t="shared" si="15"/>
        <v>17</v>
      </c>
      <c r="AT12" s="24">
        <f>+Ene!X12+Feb!X12+Mar!X12+Abr!X12+May!X12+Jun!X12+Jul!X12+Ago!X12+Set!X12+Oct!X12+Nov!X12+Dic!X12</f>
        <v>13</v>
      </c>
      <c r="AU12" s="33">
        <f t="shared" si="16"/>
        <v>76.470588235294116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43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49</v>
      </c>
      <c r="O13" s="33">
        <f t="shared" si="4"/>
        <v>38.403250086208658</v>
      </c>
      <c r="P13" s="37" t="s">
        <v>953</v>
      </c>
      <c r="Q13" s="24">
        <f>+Ene!L13+Feb!L13+Mar!L13+Abr!L13+May!L13+Jun!L13+Jul!L13+Ago!L13+Set!L13+Oct!L13+Nov!L13+Dic!L13</f>
        <v>20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17</v>
      </c>
      <c r="U13" s="33">
        <f t="shared" si="6"/>
        <v>8.7883355979595859</v>
      </c>
      <c r="V13" s="44">
        <f t="shared" si="7"/>
        <v>0</v>
      </c>
      <c r="W13" s="23">
        <f>+Ene!N13+Feb!N13+Mar!N13+Abr!N13+May!N13+Jun!N13+Jul!N13+Ago!N13+Set!N13+Oct!N13+Nov!N13+Dic!N13</f>
        <v>43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153</v>
      </c>
      <c r="AA13" s="33">
        <f t="shared" si="9"/>
        <v>57.477525536175158</v>
      </c>
      <c r="AB13" s="37"/>
      <c r="AC13" s="24">
        <f>+Ene!P13+Feb!P13+Mar!P13+Abr!P13+May!P13+Jun!P13+Jul!P13+Ago!P13+Set!P13+Oct!P13+Nov!P13+Dic!P13</f>
        <v>112</v>
      </c>
      <c r="AD13" s="33">
        <f t="shared" si="10"/>
        <v>0</v>
      </c>
      <c r="AE13" s="37"/>
      <c r="AF13" s="24">
        <f>+Ene!Q13+Feb!Q13+Mar!Q13+Abr!Q13+May!Q13+Jun!Q13+Jul!Q13+Ago!Q13+Set!Q13+Oct!Q13+Nov!Q13+Dic!Q13</f>
        <v>48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99</v>
      </c>
      <c r="AJ13" s="33">
        <f t="shared" si="12"/>
        <v>0</v>
      </c>
      <c r="AK13" s="24">
        <f>+Ene!S13+Feb!S13+Mar!S13+Abr!S13+May!S13+Jun!S13+Jul!S13+Ago!S13+Set!S13+Oct!S13+Nov!S13+Dic!S13</f>
        <v>5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28</v>
      </c>
      <c r="AO13" s="33">
        <f t="shared" si="13"/>
        <v>6.7338609794400792</v>
      </c>
      <c r="AP13" s="37">
        <v>0</v>
      </c>
      <c r="AQ13" s="24">
        <f>+Ene!W13+Feb!W13+Mar!W13+Abr!W13+May!W13+Jun!W13+Jul!W13+Ago!W13+Set!W13+Oct!W13+Nov!W13+Dic!W13</f>
        <v>10</v>
      </c>
      <c r="AR13" s="33">
        <f t="shared" si="14"/>
        <v>0</v>
      </c>
      <c r="AS13" s="24">
        <f t="shared" si="15"/>
        <v>28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18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21</v>
      </c>
      <c r="O14" s="33">
        <f t="shared" si="4"/>
        <v>82.955388480843737</v>
      </c>
      <c r="P14" s="37" t="s">
        <v>953</v>
      </c>
      <c r="Q14" s="24">
        <f>+Ene!L14+Feb!L14+Mar!L14+Abr!L14+May!L14+Jun!L14+Jul!L14+Ago!L14+Set!L14+Oct!L14+Nov!L14+Dic!L14</f>
        <v>7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f t="shared" si="7"/>
        <v>0</v>
      </c>
      <c r="W14" s="23">
        <f>+Ene!N14+Feb!N14+Mar!N14+Abr!N14+May!N14+Jun!N14+Jul!N14+Ago!N14+Set!N14+Oct!N14+Nov!N14+Dic!N14</f>
        <v>17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49</v>
      </c>
      <c r="AA14" s="33">
        <f t="shared" si="9"/>
        <v>93.168292358298643</v>
      </c>
      <c r="AB14" s="37"/>
      <c r="AC14" s="24">
        <f>+Ene!P14+Feb!P14+Mar!P14+Abr!P14+May!P14+Jun!P14+Jul!P14+Ago!P14+Set!P14+Oct!P14+Nov!P14+Dic!P14</f>
        <v>46</v>
      </c>
      <c r="AD14" s="33">
        <f t="shared" si="10"/>
        <v>0</v>
      </c>
      <c r="AE14" s="37"/>
      <c r="AF14" s="24">
        <f>+Ene!Q14+Feb!Q14+Mar!Q14+Abr!Q14+May!Q14+Jun!Q14+Jul!Q14+Ago!Q14+Set!Q14+Oct!Q14+Nov!Q14+Dic!Q14</f>
        <v>6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2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30</v>
      </c>
      <c r="AO14" s="33">
        <f t="shared" si="13"/>
        <v>41.164686187875624</v>
      </c>
      <c r="AP14" s="37">
        <v>0</v>
      </c>
      <c r="AQ14" s="24">
        <f>+Ene!W14+Feb!W14+Mar!W14+Abr!W14+May!W14+Jun!W14+Jul!W14+Ago!W14+Set!W14+Oct!W14+Nov!W14+Dic!W14</f>
        <v>4</v>
      </c>
      <c r="AR14" s="33">
        <f t="shared" si="14"/>
        <v>0</v>
      </c>
      <c r="AS14" s="24">
        <f t="shared" si="15"/>
        <v>30</v>
      </c>
      <c r="AT14" s="24">
        <f>+Ene!X14+Feb!X14+Mar!X14+Abr!X14+May!X14+Jun!X14+Jul!X14+Ago!X14+Set!X14+Oct!X14+Nov!X14+Dic!X14</f>
        <v>9</v>
      </c>
      <c r="AU14" s="33">
        <f t="shared" si="16"/>
        <v>30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3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6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3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9</v>
      </c>
      <c r="AA15" s="33">
        <f t="shared" si="9"/>
        <v>0</v>
      </c>
      <c r="AB15" s="37"/>
      <c r="AC15" s="24">
        <f>+Ene!P15+Feb!P15+Mar!P15+Abr!P15+May!P15+Jun!P15+Jul!P15+Ago!P15+Set!P15+Oct!P15+Nov!P15+Dic!P15</f>
        <v>10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12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33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41</v>
      </c>
      <c r="O16" s="33">
        <f t="shared" si="4"/>
        <v>23.964645543077037</v>
      </c>
      <c r="P16" s="37" t="s">
        <v>953</v>
      </c>
      <c r="Q16" s="24">
        <f>+Ene!L16+Feb!L16+Mar!L16+Abr!L16+May!L16+Jun!L16+Jul!L16+Ago!L16+Set!L16+Oct!L16+Nov!L16+Dic!L16</f>
        <v>17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17</v>
      </c>
      <c r="U16" s="33">
        <f t="shared" si="6"/>
        <v>6.5542331387732649</v>
      </c>
      <c r="V16" s="44">
        <f t="shared" si="7"/>
        <v>0</v>
      </c>
      <c r="W16" s="23">
        <f>+Ene!N16+Feb!N16+Mar!N16+Abr!N16+May!N16+Jun!N16+Jul!N16+Ago!N16+Set!N16+Oct!N16+Nov!N16+Dic!N16</f>
        <v>32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123</v>
      </c>
      <c r="AA16" s="33">
        <f t="shared" si="9"/>
        <v>34.514883491222562</v>
      </c>
      <c r="AB16" s="37"/>
      <c r="AC16" s="24">
        <f>+Ene!P16+Feb!P16+Mar!P16+Abr!P16+May!P16+Jun!P16+Jul!P16+Ago!P16+Set!P16+Oct!P16+Nov!P16+Dic!P16</f>
        <v>91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53</v>
      </c>
      <c r="AJ16" s="33">
        <f t="shared" si="12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16</v>
      </c>
      <c r="AO16" s="33">
        <f t="shared" si="13"/>
        <v>3.0512922222561261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4"/>
        <v>0</v>
      </c>
      <c r="AS16" s="24">
        <f t="shared" si="15"/>
        <v>16</v>
      </c>
      <c r="AT16" s="24">
        <f>+Ene!X16+Feb!X16+Mar!X16+Abr!X16+May!X16+Jun!X16+Jul!X16+Ago!X16+Set!X16+Oct!X16+Nov!X16+Dic!X16</f>
        <v>3</v>
      </c>
      <c r="AU16" s="33">
        <f t="shared" si="16"/>
        <v>18.75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22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31</v>
      </c>
      <c r="O17" s="33">
        <f t="shared" si="4"/>
        <v>35.032077961979468</v>
      </c>
      <c r="P17" s="37" t="s">
        <v>953</v>
      </c>
      <c r="Q17" s="24">
        <f>+Ene!L17+Feb!L17+Mar!L17+Abr!L17+May!L17+Jun!L17+Jul!L17+Ago!L17+Set!L17+Oct!L17+Nov!L17+Dic!L17</f>
        <v>8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6</v>
      </c>
      <c r="U17" s="33">
        <f t="shared" si="6"/>
        <v>4.4724064616356332</v>
      </c>
      <c r="V17" s="44">
        <f t="shared" si="7"/>
        <v>0</v>
      </c>
      <c r="W17" s="23">
        <f>+Ene!N17+Feb!N17+Mar!N17+Abr!N17+May!N17+Jun!N17+Jul!N17+Ago!N17+Set!N17+Oct!N17+Nov!N17+Dic!N17</f>
        <v>21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113</v>
      </c>
      <c r="AA17" s="33">
        <f t="shared" si="9"/>
        <v>61.356022392233314</v>
      </c>
      <c r="AB17" s="37"/>
      <c r="AC17" s="24">
        <f>+Ene!P17+Feb!P17+Mar!P17+Abr!P17+May!P17+Jun!P17+Jul!P17+Ago!P17+Set!P17+Oct!P17+Nov!P17+Dic!P17</f>
        <v>61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37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22</v>
      </c>
      <c r="AO17" s="33">
        <f t="shared" si="13"/>
        <v>7.7415177597455145</v>
      </c>
      <c r="AP17" s="37">
        <v>0</v>
      </c>
      <c r="AQ17" s="24">
        <f>+Ene!W17+Feb!W17+Mar!W17+Abr!W17+May!W17+Jun!W17+Jul!W17+Ago!W17+Set!W17+Oct!W17+Nov!W17+Dic!W17</f>
        <v>11</v>
      </c>
      <c r="AR17" s="33">
        <f t="shared" si="14"/>
        <v>0</v>
      </c>
      <c r="AS17" s="24">
        <f t="shared" si="15"/>
        <v>22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16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17</v>
      </c>
      <c r="O18" s="33">
        <f t="shared" si="4"/>
        <v>31.881181578977834</v>
      </c>
      <c r="P18" s="37" t="s">
        <v>953</v>
      </c>
      <c r="Q18" s="24">
        <f>+Ene!L18+Feb!L18+Mar!L18+Abr!L18+May!L18+Jun!L18+Jul!L18+Ago!L18+Set!L18+Oct!L18+Nov!L18+Dic!L18</f>
        <v>3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16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48</v>
      </c>
      <c r="AA18" s="33">
        <f t="shared" si="9"/>
        <v>43.144903957646093</v>
      </c>
      <c r="AB18" s="37"/>
      <c r="AC18" s="24">
        <f>+Ene!P18+Feb!P18+Mar!P18+Abr!P18+May!P18+Jun!P18+Jul!P18+Ago!P18+Set!P18+Oct!P18+Nov!P18+Dic!P18</f>
        <v>36</v>
      </c>
      <c r="AD18" s="33">
        <f t="shared" si="10"/>
        <v>0</v>
      </c>
      <c r="AE18" s="37"/>
      <c r="AF18" s="24">
        <f>+Ene!Q18+Feb!Q18+Mar!Q18+Abr!Q18+May!Q18+Jun!Q18+Jul!Q18+Ago!Q18+Set!Q18+Oct!Q18+Nov!Q18+Dic!Q18</f>
        <v>7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24</v>
      </c>
      <c r="AJ18" s="33">
        <f t="shared" si="12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14</v>
      </c>
      <c r="AO18" s="33">
        <f t="shared" si="13"/>
        <v>8.563895838558329</v>
      </c>
      <c r="AP18" s="37">
        <v>0</v>
      </c>
      <c r="AQ18" s="24">
        <f>+Ene!W18+Feb!W18+Mar!W18+Abr!W18+May!W18+Jun!W18+Jul!W18+Ago!W18+Set!W18+Oct!W18+Nov!W18+Dic!W18</f>
        <v>5</v>
      </c>
      <c r="AR18" s="33">
        <f t="shared" si="14"/>
        <v>0</v>
      </c>
      <c r="AS18" s="24">
        <f t="shared" si="15"/>
        <v>14</v>
      </c>
      <c r="AT18" s="24">
        <f>+Ene!X18+Feb!X18+Mar!X18+Abr!X18+May!X18+Jun!X18+Jul!X18+Ago!X18+Set!X18+Oct!X18+Nov!X18+Dic!X18</f>
        <v>9</v>
      </c>
      <c r="AU18" s="33">
        <f t="shared" si="16"/>
        <v>64.285714285714292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144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167</v>
      </c>
      <c r="O19" s="33">
        <f t="shared" si="4"/>
        <v>18.73863187291909</v>
      </c>
      <c r="P19" s="37" t="s">
        <v>953</v>
      </c>
      <c r="Q19" s="24">
        <f>+Ene!L19+Feb!L19+Mar!L19+Abr!L19+May!L19+Jun!L19+Jul!L19+Ago!L19+Set!L19+Oct!L19+Nov!L19+Dic!L19</f>
        <v>46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16</v>
      </c>
      <c r="U19" s="33">
        <f t="shared" si="6"/>
        <v>1.7567526846331092</v>
      </c>
      <c r="V19" s="44">
        <f t="shared" si="7"/>
        <v>0</v>
      </c>
      <c r="W19" s="23">
        <f>+Ene!N19+Feb!N19+Mar!N19+Abr!N19+May!N19+Jun!N19+Jul!N19+Ago!N19+Set!N19+Oct!N19+Nov!N19+Dic!N19</f>
        <v>140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404</v>
      </c>
      <c r="AA19" s="33">
        <f t="shared" si="9"/>
        <v>83.751572933315927</v>
      </c>
      <c r="AB19" s="37"/>
      <c r="AC19" s="24">
        <f>+Ene!P19+Feb!P19+Mar!P19+Abr!P19+May!P19+Jun!P19+Jul!P19+Ago!P19+Set!P19+Oct!P19+Nov!P19+Dic!P19</f>
        <v>357</v>
      </c>
      <c r="AD19" s="33">
        <f t="shared" si="10"/>
        <v>0</v>
      </c>
      <c r="AE19" s="37"/>
      <c r="AF19" s="24">
        <f>+Ene!Q19+Feb!Q19+Mar!Q19+Abr!Q19+May!Q19+Jun!Q19+Jul!Q19+Ago!Q19+Set!Q19+Oct!Q19+Nov!Q19+Dic!Q19</f>
        <v>143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116</v>
      </c>
      <c r="AJ19" s="33">
        <f t="shared" si="12"/>
        <v>0</v>
      </c>
      <c r="AK19" s="24">
        <f>+Ene!S19+Feb!S19+Mar!S19+Abr!S19+May!S19+Jun!S19+Jul!S19+Ago!S19+Set!S19+Oct!S19+Nov!S19+Dic!S19</f>
        <v>10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108</v>
      </c>
      <c r="AO19" s="33">
        <f t="shared" si="13"/>
        <v>13.829894854382729</v>
      </c>
      <c r="AP19" s="37">
        <v>0</v>
      </c>
      <c r="AQ19" s="24">
        <f>+Ene!W19+Feb!W19+Mar!W19+Abr!W19+May!W19+Jun!W19+Jul!W19+Ago!W19+Set!W19+Oct!W19+Nov!W19+Dic!W19</f>
        <v>27</v>
      </c>
      <c r="AR19" s="33">
        <f t="shared" si="14"/>
        <v>0</v>
      </c>
      <c r="AS19" s="24">
        <f t="shared" si="15"/>
        <v>108</v>
      </c>
      <c r="AT19" s="24">
        <f>+Ene!X19+Feb!X19+Mar!X19+Abr!X19+May!X19+Jun!X19+Jul!X19+Ago!X19+Set!X19+Oct!X19+Nov!X19+Dic!X19</f>
        <v>41</v>
      </c>
      <c r="AU19" s="33">
        <f t="shared" si="16"/>
        <v>37.962962962962962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10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6</v>
      </c>
      <c r="O20" s="33">
        <f t="shared" si="4"/>
        <v>4.7354448545513028</v>
      </c>
      <c r="P20" s="37" t="s">
        <v>953</v>
      </c>
      <c r="Q20" s="24">
        <f>+Ene!L20+Feb!L20+Mar!L20+Abr!L20+May!L20+Jun!L20+Jul!L20+Ago!L20+Set!L20+Oct!L20+Nov!L20+Dic!L20</f>
        <v>5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4</v>
      </c>
      <c r="U20" s="33">
        <f t="shared" si="6"/>
        <v>3.0891483109961575</v>
      </c>
      <c r="V20" s="44">
        <f t="shared" si="7"/>
        <v>0</v>
      </c>
      <c r="W20" s="23">
        <f>+Ene!N20+Feb!N20+Mar!N20+Abr!N20+May!N20+Jun!N20+Jul!N20+Ago!N20+Set!N20+Oct!N20+Nov!N20+Dic!N20</f>
        <v>10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19</v>
      </c>
      <c r="AA20" s="33">
        <f t="shared" si="9"/>
        <v>25.015470093347204</v>
      </c>
      <c r="AB20" s="37"/>
      <c r="AC20" s="24">
        <f>+Ene!P20+Feb!P20+Mar!P20+Abr!P20+May!P20+Jun!P20+Jul!P20+Ago!P20+Set!P20+Oct!P20+Nov!P20+Dic!P20</f>
        <v>21</v>
      </c>
      <c r="AD20" s="33">
        <f t="shared" si="10"/>
        <v>0</v>
      </c>
      <c r="AE20" s="37"/>
      <c r="AF20" s="24">
        <f>+Ene!Q20+Feb!Q20+Mar!Q20+Abr!Q20+May!Q20+Jun!Q20+Jul!Q20+Ago!Q20+Set!Q20+Oct!Q20+Nov!Q20+Dic!Q20</f>
        <v>9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14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4</v>
      </c>
      <c r="O21" s="33">
        <f t="shared" si="4"/>
        <v>3.5920665548499509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6</v>
      </c>
      <c r="AA21" s="33">
        <f t="shared" si="9"/>
        <v>8.9275086299250095</v>
      </c>
      <c r="AB21" s="37"/>
      <c r="AC21" s="24">
        <f>+Ene!P21+Feb!P21+Mar!P21+Abr!P21+May!P21+Jun!P21+Jul!P21+Ago!P21+Set!P21+Oct!P21+Nov!P21+Dic!P21</f>
        <v>4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13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0</v>
      </c>
      <c r="AO21" s="33">
        <f t="shared" si="13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0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6</v>
      </c>
      <c r="O22" s="33">
        <f t="shared" si="4"/>
        <v>8.0749464063906267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3</v>
      </c>
      <c r="AA22" s="33">
        <f t="shared" si="9"/>
        <v>6.7512827437213065</v>
      </c>
      <c r="AB22" s="37"/>
      <c r="AC22" s="24">
        <f>+Ene!P22+Feb!P22+Mar!P22+Abr!P22+May!P22+Jun!P22+Jul!P22+Ago!P22+Set!P22+Oct!P22+Nov!P22+Dic!P22</f>
        <v>7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1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4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3</v>
      </c>
      <c r="AA23" s="33">
        <f t="shared" si="9"/>
        <v>6.582122954056782</v>
      </c>
      <c r="AB23" s="37"/>
      <c r="AC23" s="24">
        <f>+Ene!P23+Feb!P23+Mar!P23+Abr!P23+May!P23+Jun!P23+Jul!P23+Ago!P23+Set!P23+Oct!P23+Nov!P23+Dic!P23</f>
        <v>10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2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7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5</v>
      </c>
      <c r="O25" s="33">
        <f t="shared" si="4"/>
        <v>7.094268160653268</v>
      </c>
      <c r="P25" s="37" t="s">
        <v>953</v>
      </c>
      <c r="Q25" s="24">
        <f>+Ene!L25+Feb!L25+Mar!L25+Abr!L25+May!L25+Jun!L25+Jul!L25+Ago!L25+Set!L25+Oct!L25+Nov!L25+Dic!L25</f>
        <v>0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4</v>
      </c>
      <c r="U25" s="33">
        <f t="shared" si="6"/>
        <v>5.5535005929183967</v>
      </c>
      <c r="V25" s="44">
        <f t="shared" si="7"/>
        <v>0</v>
      </c>
      <c r="W25" s="23">
        <f>+Ene!N25+Feb!N25+Mar!N25+Abr!N25+May!N25+Jun!N25+Jul!N25+Ago!N25+Set!N25+Oct!N25+Nov!N25+Dic!N25</f>
        <v>7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18</v>
      </c>
      <c r="AA25" s="33">
        <f t="shared" si="9"/>
        <v>42.702600113873601</v>
      </c>
      <c r="AB25" s="37"/>
      <c r="AC25" s="24">
        <f>+Ene!P25+Feb!P25+Mar!P25+Abr!P25+May!P25+Jun!P25+Jul!P25+Ago!P25+Set!P25+Oct!P25+Nov!P25+Dic!P25</f>
        <v>12</v>
      </c>
      <c r="AD25" s="33">
        <f t="shared" si="10"/>
        <v>0</v>
      </c>
      <c r="AE25" s="37"/>
      <c r="AF25" s="24">
        <f>+Ene!Q25+Feb!Q25+Mar!Q25+Abr!Q25+May!Q25+Jun!Q25+Jul!Q25+Ago!Q25+Set!Q25+Oct!Q25+Nov!Q25+Dic!Q25</f>
        <v>6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7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66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68</v>
      </c>
      <c r="O26" s="33">
        <f t="shared" si="4"/>
        <v>26.192053406848341</v>
      </c>
      <c r="P26" s="37" t="s">
        <v>953</v>
      </c>
      <c r="Q26" s="24">
        <f>+Ene!L26+Feb!L26+Mar!L26+Abr!L26+May!L26+Jun!L26+Jul!L26+Ago!L26+Set!L26+Oct!L26+Nov!L26+Dic!L26</f>
        <v>3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64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143</v>
      </c>
      <c r="AA26" s="33">
        <f t="shared" si="9"/>
        <v>30.581235952413028</v>
      </c>
      <c r="AB26" s="37"/>
      <c r="AC26" s="24">
        <f>+Ene!P26+Feb!P26+Mar!P26+Abr!P26+May!P26+Jun!P26+Jul!P26+Ago!P26+Set!P26+Oct!P26+Nov!P26+Dic!P26</f>
        <v>137</v>
      </c>
      <c r="AD26" s="33">
        <f t="shared" si="10"/>
        <v>0</v>
      </c>
      <c r="AE26" s="37"/>
      <c r="AF26" s="24">
        <f>+Ene!Q26+Feb!Q26+Mar!Q26+Abr!Q26+May!Q26+Jun!Q26+Jul!Q26+Ago!Q26+Set!Q26+Oct!Q26+Nov!Q26+Dic!Q26</f>
        <v>37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72</v>
      </c>
      <c r="AJ26" s="33">
        <f t="shared" si="12"/>
        <v>0</v>
      </c>
      <c r="AK26" s="24">
        <f>+Ene!S26+Feb!S26+Mar!S26+Abr!S26+May!S26+Jun!S26+Jul!S26+Ago!S26+Set!S26+Oct!S26+Nov!S26+Dic!S26</f>
        <v>8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26</v>
      </c>
      <c r="AO26" s="33">
        <f t="shared" si="13"/>
        <v>4.234527687296417</v>
      </c>
      <c r="AP26" s="37">
        <v>0</v>
      </c>
      <c r="AQ26" s="24">
        <f>+Ene!W26+Feb!W26+Mar!W26+Abr!W26+May!W26+Jun!W26+Jul!W26+Ago!W26+Set!W26+Oct!W26+Nov!W26+Dic!W26</f>
        <v>10</v>
      </c>
      <c r="AR26" s="33">
        <f t="shared" si="14"/>
        <v>0</v>
      </c>
      <c r="AS26" s="24">
        <f t="shared" si="15"/>
        <v>26</v>
      </c>
      <c r="AT26" s="24">
        <f>+Ene!X26+Feb!X26+Mar!X26+Abr!X26+May!X26+Jun!X26+Jul!X26+Ago!X26+Set!X26+Oct!X26+Nov!X26+Dic!X26</f>
        <v>7</v>
      </c>
      <c r="AU26" s="33">
        <f t="shared" si="16"/>
        <v>26.923076923076923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81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96</v>
      </c>
      <c r="O27" s="33">
        <f t="shared" si="4"/>
        <v>33.264259697624517</v>
      </c>
      <c r="P27" s="37" t="s">
        <v>953</v>
      </c>
      <c r="Q27" s="24">
        <f>+Ene!L27+Feb!L27+Mar!L27+Abr!L27+May!L27+Jun!L27+Jul!L27+Ago!L27+Set!L27+Oct!L27+Nov!L27+Dic!L27</f>
        <v>15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3</v>
      </c>
      <c r="U27" s="33">
        <f t="shared" si="6"/>
        <v>0.79100388936423416</v>
      </c>
      <c r="V27" s="44">
        <f t="shared" si="7"/>
        <v>0</v>
      </c>
      <c r="W27" s="23">
        <f>+Ene!N27+Feb!N27+Mar!N27+Abr!N27+May!N27+Jun!N27+Jul!N27+Ago!N27+Set!N27+Oct!N27+Nov!N27+Dic!N27</f>
        <v>81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304</v>
      </c>
      <c r="AA27" s="33">
        <f t="shared" si="9"/>
        <v>52.948481475869244</v>
      </c>
      <c r="AB27" s="37"/>
      <c r="AC27" s="24">
        <f>+Ene!P27+Feb!P27+Mar!P27+Abr!P27+May!P27+Jun!P27+Jul!P27+Ago!P27+Set!P27+Oct!P27+Nov!P27+Dic!P27</f>
        <v>192</v>
      </c>
      <c r="AD27" s="33">
        <f t="shared" si="10"/>
        <v>0</v>
      </c>
      <c r="AE27" s="37"/>
      <c r="AF27" s="24">
        <f>+Ene!Q27+Feb!Q27+Mar!Q27+Abr!Q27+May!Q27+Jun!Q27+Jul!Q27+Ago!Q27+Set!Q27+Oct!Q27+Nov!Q27+Dic!Q27</f>
        <v>67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120</v>
      </c>
      <c r="AJ27" s="33">
        <f t="shared" si="12"/>
        <v>0</v>
      </c>
      <c r="AK27" s="24">
        <f>+Ene!S27+Feb!S27+Mar!S27+Abr!S27+May!S27+Jun!S27+Jul!S27+Ago!S27+Set!S27+Oct!S27+Nov!S27+Dic!S27</f>
        <v>13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78</v>
      </c>
      <c r="AO27" s="33">
        <f t="shared" si="13"/>
        <v>11.818181818181818</v>
      </c>
      <c r="AP27" s="37">
        <v>0</v>
      </c>
      <c r="AQ27" s="24">
        <f>+Ene!W27+Feb!W27+Mar!W27+Abr!W27+May!W27+Jun!W27+Jul!W27+Ago!W27+Set!W27+Oct!W27+Nov!W27+Dic!W27</f>
        <v>29</v>
      </c>
      <c r="AR27" s="33">
        <f t="shared" si="14"/>
        <v>0</v>
      </c>
      <c r="AS27" s="24">
        <f t="shared" si="15"/>
        <v>78</v>
      </c>
      <c r="AT27" s="24">
        <f>+Ene!X27+Feb!X27+Mar!X27+Abr!X27+May!X27+Jun!X27+Jul!X27+Ago!X27+Set!X27+Oct!X27+Nov!X27+Dic!X27</f>
        <v>23</v>
      </c>
      <c r="AU27" s="33">
        <f t="shared" si="16"/>
        <v>29.487179487179489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85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107</v>
      </c>
      <c r="O28" s="33">
        <f t="shared" si="4"/>
        <v>19.630656449572069</v>
      </c>
      <c r="P28" s="37" t="s">
        <v>953</v>
      </c>
      <c r="Q28" s="24">
        <f>+Ene!L28+Feb!L28+Mar!L28+Abr!L28+May!L28+Jun!L28+Jul!L28+Ago!L28+Set!L28+Oct!L28+Nov!L28+Dic!L28</f>
        <v>15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13</v>
      </c>
      <c r="U28" s="33">
        <f t="shared" si="6"/>
        <v>1.9023750461798123</v>
      </c>
      <c r="V28" s="44">
        <f t="shared" si="7"/>
        <v>0</v>
      </c>
      <c r="W28" s="23">
        <f>+Ene!N28+Feb!N28+Mar!N28+Abr!N28+May!N28+Jun!N28+Jul!N28+Ago!N28+Set!N28+Oct!N28+Nov!N28+Dic!N28</f>
        <v>82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241</v>
      </c>
      <c r="AA28" s="33">
        <f t="shared" si="9"/>
        <v>24.806463267392058</v>
      </c>
      <c r="AB28" s="37"/>
      <c r="AC28" s="24">
        <f>+Ene!P28+Feb!P28+Mar!P28+Abr!P28+May!P28+Jun!P28+Jul!P28+Ago!P28+Set!P28+Oct!P28+Nov!P28+Dic!P28</f>
        <v>207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85</v>
      </c>
      <c r="AJ28" s="33">
        <f t="shared" si="12"/>
        <v>0</v>
      </c>
      <c r="AK28" s="24">
        <f>+Ene!S28+Feb!S28+Mar!S28+Abr!S28+May!S28+Jun!S28+Jul!S28+Ago!S28+Set!S28+Oct!S28+Nov!S28+Dic!S28</f>
        <v>8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100</v>
      </c>
      <c r="AO28" s="33">
        <f t="shared" si="13"/>
        <v>12.239902080783354</v>
      </c>
      <c r="AP28" s="37">
        <v>0</v>
      </c>
      <c r="AQ28" s="24">
        <f>+Ene!W28+Feb!W28+Mar!W28+Abr!W28+May!W28+Jun!W28+Jul!W28+Ago!W28+Set!W28+Oct!W28+Nov!W28+Dic!W28</f>
        <v>25</v>
      </c>
      <c r="AR28" s="33">
        <f t="shared" si="14"/>
        <v>0</v>
      </c>
      <c r="AS28" s="24">
        <f t="shared" si="15"/>
        <v>100</v>
      </c>
      <c r="AT28" s="24">
        <f>+Ene!X28+Feb!X28+Mar!X28+Abr!X28+May!X28+Jun!X28+Jul!X28+Ago!X28+Set!X28+Oct!X28+Nov!X28+Dic!X28</f>
        <v>41</v>
      </c>
      <c r="AU28" s="33">
        <f t="shared" si="16"/>
        <v>41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59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78</v>
      </c>
      <c r="O29" s="33">
        <f t="shared" si="4"/>
        <v>32.807925837950613</v>
      </c>
      <c r="P29" s="37" t="s">
        <v>953</v>
      </c>
      <c r="Q29" s="24">
        <f>+Ene!L29+Feb!L29+Mar!L29+Abr!L29+May!L29+Jun!L29+Jul!L29+Ago!L29+Set!L29+Oct!L29+Nov!L29+Dic!L29</f>
        <v>28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10</v>
      </c>
      <c r="U29" s="33">
        <f t="shared" si="6"/>
        <v>3.3549489421880239</v>
      </c>
      <c r="V29" s="44">
        <f t="shared" si="7"/>
        <v>0</v>
      </c>
      <c r="W29" s="23">
        <f>+Ene!N29+Feb!N29+Mar!N29+Abr!N29+May!N29+Jun!N29+Jul!N29+Ago!N29+Set!N29+Oct!N29+Nov!N29+Dic!N29</f>
        <v>57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220</v>
      </c>
      <c r="AA29" s="33">
        <f t="shared" si="9"/>
        <v>50.643634555533048</v>
      </c>
      <c r="AB29" s="37"/>
      <c r="AC29" s="24">
        <f>+Ene!P29+Feb!P29+Mar!P29+Abr!P29+May!P29+Jun!P29+Jul!P29+Ago!P29+Set!P29+Oct!P29+Nov!P29+Dic!P29</f>
        <v>165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28</v>
      </c>
      <c r="AJ29" s="33">
        <f t="shared" si="12"/>
        <v>0</v>
      </c>
      <c r="AK29" s="24">
        <f>+Ene!S29+Feb!S29+Mar!S29+Abr!S29+May!S29+Jun!S29+Jul!S29+Ago!S29+Set!S29+Oct!S29+Nov!S29+Dic!S29</f>
        <v>16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31</v>
      </c>
      <c r="AO29" s="33">
        <f t="shared" si="13"/>
        <v>6.8584070796460175</v>
      </c>
      <c r="AP29" s="37">
        <v>0</v>
      </c>
      <c r="AQ29" s="24">
        <f>+Ene!W29+Feb!W29+Mar!W29+Abr!W29+May!W29+Jun!W29+Jul!W29+Ago!W29+Set!W29+Oct!W29+Nov!W29+Dic!W29</f>
        <v>9</v>
      </c>
      <c r="AR29" s="33">
        <f t="shared" si="14"/>
        <v>0</v>
      </c>
      <c r="AS29" s="24">
        <f t="shared" si="15"/>
        <v>31</v>
      </c>
      <c r="AT29" s="24">
        <f>+Ene!X29+Feb!X29+Mar!X29+Abr!X29+May!X29+Jun!X29+Jul!X29+Ago!X29+Set!X29+Oct!X29+Nov!X29+Dic!X29</f>
        <v>2</v>
      </c>
      <c r="AU29" s="33">
        <f t="shared" si="16"/>
        <v>6.4516129032258061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80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70</v>
      </c>
      <c r="O30" s="33">
        <f t="shared" si="4"/>
        <v>18.562701578210692</v>
      </c>
      <c r="P30" s="37" t="s">
        <v>953</v>
      </c>
      <c r="Q30" s="24">
        <f>+Ene!L30+Feb!L30+Mar!L30+Abr!L30+May!L30+Jun!L30+Jul!L30+Ago!L30+Set!L30+Oct!L30+Nov!L30+Dic!L30</f>
        <v>39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11</v>
      </c>
      <c r="U30" s="33">
        <f t="shared" si="6"/>
        <v>2.3266848997966756</v>
      </c>
      <c r="V30" s="44">
        <f t="shared" si="7"/>
        <v>0</v>
      </c>
      <c r="W30" s="23">
        <f>+Ene!N30+Feb!N30+Mar!N30+Abr!N30+May!N30+Jun!N30+Jul!N30+Ago!N30+Set!N30+Oct!N30+Nov!N30+Dic!N30</f>
        <v>78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235</v>
      </c>
      <c r="AA30" s="33">
        <f t="shared" si="9"/>
        <v>38.886618204563476</v>
      </c>
      <c r="AB30" s="37"/>
      <c r="AC30" s="24">
        <f>+Ene!P30+Feb!P30+Mar!P30+Abr!P30+May!P30+Jun!P30+Jul!P30+Ago!P30+Set!P30+Oct!P30+Nov!P30+Dic!P30</f>
        <v>189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8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22</v>
      </c>
      <c r="AO30" s="33">
        <f t="shared" si="13"/>
        <v>2.7603513174404015</v>
      </c>
      <c r="AP30" s="37">
        <v>0</v>
      </c>
      <c r="AQ30" s="24">
        <f>+Ene!W30+Feb!W30+Mar!W30+Abr!W30+May!W30+Jun!W30+Jul!W30+Ago!W30+Set!W30+Oct!W30+Nov!W30+Dic!W30</f>
        <v>8</v>
      </c>
      <c r="AR30" s="33">
        <f t="shared" si="14"/>
        <v>0</v>
      </c>
      <c r="AS30" s="24">
        <f t="shared" si="15"/>
        <v>22</v>
      </c>
      <c r="AT30" s="24">
        <f>+Ene!X30+Feb!X30+Mar!X30+Abr!X30+May!X30+Jun!X30+Jul!X30+Ago!X30+Set!X30+Oct!X30+Nov!X30+Dic!X30</f>
        <v>0</v>
      </c>
      <c r="AU30" s="33">
        <f t="shared" si="16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14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7</v>
      </c>
      <c r="O31" s="33">
        <f t="shared" si="4"/>
        <v>6.8946901250017429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14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24</v>
      </c>
      <c r="AA31" s="33">
        <f t="shared" si="9"/>
        <v>12.951061177575237</v>
      </c>
      <c r="AB31" s="37"/>
      <c r="AC31" s="24">
        <f>+Ene!P31+Feb!P31+Mar!P31+Abr!P31+May!P31+Jun!P31+Jul!P31+Ago!P31+Set!P31+Oct!P31+Nov!P31+Dic!P31</f>
        <v>21</v>
      </c>
      <c r="AD31" s="33">
        <f t="shared" si="10"/>
        <v>0</v>
      </c>
      <c r="AE31" s="37"/>
      <c r="AF31" s="24">
        <f>+Ene!Q31+Feb!Q31+Mar!Q31+Abr!Q31+May!Q31+Jun!Q31+Jul!Q31+Ago!Q31+Set!Q31+Oct!Q31+Nov!Q31+Dic!Q31</f>
        <v>0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11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6</v>
      </c>
      <c r="AO31" s="33">
        <f t="shared" si="13"/>
        <v>2.5157654635717166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6</v>
      </c>
      <c r="AT31" s="24">
        <f>+Ene!X31+Feb!X31+Mar!X31+Abr!X31+May!X31+Jun!X31+Jul!X31+Ago!X31+Set!X31+Oct!X31+Nov!X31+Dic!X31</f>
        <v>2</v>
      </c>
      <c r="AU31" s="33">
        <f t="shared" si="16"/>
        <v>33.333333333333329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22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21</v>
      </c>
      <c r="O32" s="33">
        <f t="shared" si="4"/>
        <v>11.68347071391508</v>
      </c>
      <c r="P32" s="37" t="s">
        <v>953</v>
      </c>
      <c r="Q32" s="24">
        <f>+Ene!L32+Feb!L32+Mar!L32+Abr!L32+May!L32+Jun!L32+Jul!L32+Ago!L32+Set!L32+Oct!L32+Nov!L32+Dic!L32</f>
        <v>10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9</v>
      </c>
      <c r="U32" s="33">
        <f t="shared" si="6"/>
        <v>3.9938967405465169</v>
      </c>
      <c r="V32" s="44">
        <f t="shared" si="7"/>
        <v>0</v>
      </c>
      <c r="W32" s="23">
        <f>+Ene!N32+Feb!N32+Mar!N32+Abr!N32+May!N32+Jun!N32+Jul!N32+Ago!N32+Set!N32+Oct!N32+Nov!N32+Dic!N32</f>
        <v>22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81</v>
      </c>
      <c r="AA32" s="33">
        <f t="shared" si="9"/>
        <v>26.520075041990122</v>
      </c>
      <c r="AB32" s="37"/>
      <c r="AC32" s="24">
        <f>+Ene!P32+Feb!P32+Mar!P32+Abr!P32+May!P32+Jun!P32+Jul!P32+Ago!P32+Set!P32+Oct!P32+Nov!P32+Dic!P32</f>
        <v>53</v>
      </c>
      <c r="AD32" s="33">
        <f t="shared" si="10"/>
        <v>0</v>
      </c>
      <c r="AE32" s="37"/>
      <c r="AF32" s="24">
        <f>+Ene!Q32+Feb!Q32+Mar!Q32+Abr!Q32+May!Q32+Jun!Q32+Jul!Q32+Ago!Q32+Set!Q32+Oct!Q32+Nov!Q32+Dic!Q32</f>
        <v>27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43</v>
      </c>
      <c r="AJ32" s="33">
        <f t="shared" si="12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5</v>
      </c>
      <c r="AO32" s="33">
        <f t="shared" si="13"/>
        <v>0.95574517539835457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4"/>
        <v>0</v>
      </c>
      <c r="AS32" s="24">
        <f t="shared" si="15"/>
        <v>5</v>
      </c>
      <c r="AT32" s="24">
        <f>+Ene!X32+Feb!X32+Mar!X32+Abr!X32+May!X32+Jun!X32+Jul!X32+Ago!X32+Set!X32+Oct!X32+Nov!X32+Dic!X32</f>
        <v>3</v>
      </c>
      <c r="AU32" s="33">
        <f t="shared" si="16"/>
        <v>60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59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60</v>
      </c>
      <c r="O33" s="33">
        <f t="shared" si="4"/>
        <v>28.653537304537874</v>
      </c>
      <c r="P33" s="37" t="s">
        <v>953</v>
      </c>
      <c r="Q33" s="24">
        <f>+Ene!L33+Feb!L33+Mar!L33+Abr!L33+May!L33+Jun!L33+Jul!L33+Ago!L33+Set!L33+Oct!L33+Nov!L33+Dic!L33</f>
        <v>6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59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104</v>
      </c>
      <c r="AA33" s="33">
        <f t="shared" si="9"/>
        <v>27.184851764140038</v>
      </c>
      <c r="AB33" s="37"/>
      <c r="AC33" s="24">
        <f>+Ene!P33+Feb!P33+Mar!P33+Abr!P33+May!P33+Jun!P33+Jul!P33+Ago!P33+Set!P33+Oct!P33+Nov!P33+Dic!P33</f>
        <v>125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46</v>
      </c>
      <c r="AJ33" s="33">
        <f t="shared" si="12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</v>
      </c>
      <c r="AO33" s="33">
        <f t="shared" si="13"/>
        <v>0.43635348122807327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2</v>
      </c>
      <c r="AT33" s="24">
        <f>+Ene!X33+Feb!X33+Mar!X33+Abr!X33+May!X33+Jun!X33+Jul!X33+Ago!X33+Set!X33+Oct!X33+Nov!X33+Dic!X33</f>
        <v>1</v>
      </c>
      <c r="AU33" s="33">
        <f t="shared" si="16"/>
        <v>50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17</v>
      </c>
      <c r="O34" s="33">
        <f t="shared" si="4"/>
        <v>28.168386740123697</v>
      </c>
      <c r="P34" s="37" t="s">
        <v>953</v>
      </c>
      <c r="Q34" s="24">
        <f>+Ene!L34+Feb!L34+Mar!L34+Abr!L34+May!L34+Jun!L34+Jul!L34+Ago!L34+Set!L34+Oct!L34+Nov!L34+Dic!L34</f>
        <v>4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8</v>
      </c>
      <c r="AA34" s="33">
        <f t="shared" si="9"/>
        <v>7.2653958278464454</v>
      </c>
      <c r="AB34" s="37"/>
      <c r="AC34" s="24">
        <f>+Ene!P34+Feb!P34+Mar!P34+Abr!P34+May!P34+Jun!P34+Jul!P34+Ago!P34+Set!P34+Oct!P34+Nov!P34+Dic!P34</f>
        <v>29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29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44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49</v>
      </c>
      <c r="O35" s="33">
        <f t="shared" si="4"/>
        <v>66.396140836026944</v>
      </c>
      <c r="P35" s="37" t="s">
        <v>953</v>
      </c>
      <c r="Q35" s="24">
        <f>+Ene!L35+Feb!L35+Mar!L35+Abr!L35+May!L35+Jun!L35+Jul!L35+Ago!L35+Set!L35+Oct!L35+Nov!L35+Dic!L35</f>
        <v>25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</v>
      </c>
      <c r="U35" s="33">
        <f t="shared" si="6"/>
        <v>1.0808078758816622</v>
      </c>
      <c r="V35" s="44">
        <f t="shared" si="7"/>
        <v>0</v>
      </c>
      <c r="W35" s="23">
        <f>+Ene!N35+Feb!N35+Mar!N35+Abr!N35+May!N35+Jun!N35+Jul!N35+Ago!N35+Set!N35+Oct!N35+Nov!N35+Dic!N35</f>
        <v>44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99</v>
      </c>
      <c r="AA35" s="33">
        <f t="shared" si="9"/>
        <v>73.544159925118663</v>
      </c>
      <c r="AB35" s="37"/>
      <c r="AC35" s="24">
        <f>+Ene!P35+Feb!P35+Mar!P35+Abr!P35+May!P35+Jun!P35+Jul!P35+Ago!P35+Set!P35+Oct!P35+Nov!P35+Dic!P35</f>
        <v>118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53</v>
      </c>
      <c r="AJ35" s="33">
        <f t="shared" si="12"/>
        <v>0</v>
      </c>
      <c r="AK35" s="24">
        <f>+Ene!S35+Feb!S35+Mar!S35+Abr!S35+May!S35+Jun!S35+Jul!S35+Ago!S35+Set!S35+Oct!S35+Nov!S35+Dic!S35</f>
        <v>8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14</v>
      </c>
      <c r="AO35" s="33">
        <f t="shared" si="13"/>
        <v>6.030791498307071</v>
      </c>
      <c r="AP35" s="37">
        <v>0</v>
      </c>
      <c r="AQ35" s="24">
        <f>+Ene!W35+Feb!W35+Mar!W35+Abr!W35+May!W35+Jun!W35+Jul!W35+Ago!W35+Set!W35+Oct!W35+Nov!W35+Dic!W35</f>
        <v>4</v>
      </c>
      <c r="AR35" s="33">
        <f t="shared" si="14"/>
        <v>0</v>
      </c>
      <c r="AS35" s="24">
        <f t="shared" si="15"/>
        <v>14</v>
      </c>
      <c r="AT35" s="24">
        <f>+Ene!X35+Feb!X35+Mar!X35+Abr!X35+May!X35+Jun!X35+Jul!X35+Ago!X35+Set!X35+Oct!X35+Nov!X35+Dic!X35</f>
        <v>1</v>
      </c>
      <c r="AU35" s="33">
        <f t="shared" si="16"/>
        <v>7.1428571428571423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13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7</v>
      </c>
      <c r="O36" s="33">
        <f t="shared" si="4"/>
        <v>2.9065254006015069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1</v>
      </c>
      <c r="U36" s="33">
        <f t="shared" si="6"/>
        <v>0.33119046580203804</v>
      </c>
      <c r="V36" s="44">
        <f t="shared" si="7"/>
        <v>0</v>
      </c>
      <c r="W36" s="23">
        <f>+Ene!N36+Feb!N36+Mar!N36+Abr!N36+May!N36+Jun!N36+Jul!N36+Ago!N36+Set!N36+Oct!N36+Nov!N36+Dic!N36</f>
        <v>11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30</v>
      </c>
      <c r="AA36" s="33">
        <f t="shared" si="9"/>
        <v>6.8224148164656722</v>
      </c>
      <c r="AB36" s="37"/>
      <c r="AC36" s="24">
        <f>+Ene!P36+Feb!P36+Mar!P36+Abr!P36+May!P36+Jun!P36+Jul!P36+Ago!P36+Set!P36+Oct!P36+Nov!P36+Dic!P36</f>
        <v>22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2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2</v>
      </c>
      <c r="AO36" s="33">
        <f t="shared" si="13"/>
        <v>0.80645161290322576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2</v>
      </c>
      <c r="AT36" s="24">
        <f>+Ene!X36+Feb!X36+Mar!X36+Abr!X36+May!X36+Jun!X36+Jul!X36+Ago!X36+Set!X36+Oct!X36+Nov!X36+Dic!X36</f>
        <v>1</v>
      </c>
      <c r="AU36" s="33">
        <f t="shared" si="16"/>
        <v>50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953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0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0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10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15</v>
      </c>
      <c r="O38" s="33">
        <f t="shared" si="4"/>
        <v>14.729270581013051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f t="shared" si="7"/>
        <v>0</v>
      </c>
      <c r="W38" s="23">
        <f>+Ene!N38+Feb!N38+Mar!N38+Abr!N38+May!N38+Jun!N38+Jul!N38+Ago!N38+Set!N38+Oct!N38+Nov!N38+Dic!N38</f>
        <v>10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25</v>
      </c>
      <c r="AA38" s="33">
        <f t="shared" si="9"/>
        <v>13.450478029989185</v>
      </c>
      <c r="AB38" s="37"/>
      <c r="AC38" s="24">
        <f>+Ene!P38+Feb!P38+Mar!P38+Abr!P38+May!P38+Jun!P38+Jul!P38+Ago!P38+Set!P38+Oct!P38+Nov!P38+Dic!P38</f>
        <v>27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4</v>
      </c>
      <c r="AO38" s="33">
        <f t="shared" si="13"/>
        <v>2.2222222222222223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4</v>
      </c>
      <c r="AT38" s="24">
        <f>+Ene!X38+Feb!X38+Mar!X38+Abr!X38+May!X38+Jun!X38+Jul!X38+Ago!X38+Set!X38+Oct!X38+Nov!X38+Dic!X38</f>
        <v>1</v>
      </c>
      <c r="AU38" s="33">
        <f t="shared" si="16"/>
        <v>25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1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2</v>
      </c>
      <c r="AA39" s="33">
        <f t="shared" si="9"/>
        <v>1.5245413036352689</v>
      </c>
      <c r="AB39" s="37"/>
      <c r="AC39" s="24">
        <f>+Ene!P39+Feb!P39+Mar!P39+Abr!P39+May!P39+Jun!P39+Jul!P39+Ago!P39+Set!P39+Oct!P39+Nov!P39+Dic!P39</f>
        <v>6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29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12</v>
      </c>
      <c r="O40" s="33">
        <f t="shared" si="4"/>
        <v>25.913451644054653</v>
      </c>
      <c r="P40" s="37" t="s">
        <v>953</v>
      </c>
      <c r="Q40" s="24">
        <f>+Ene!L40+Feb!L40+Mar!L40+Abr!L40+May!L40+Jun!L40+Jul!L40+Ago!L40+Set!L40+Oct!L40+Nov!L40+Dic!L40</f>
        <v>11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29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99</v>
      </c>
      <c r="AA40" s="33">
        <f t="shared" si="9"/>
        <v>144.84272128749086</v>
      </c>
      <c r="AB40" s="37"/>
      <c r="AC40" s="24">
        <f>+Ene!P40+Feb!P40+Mar!P40+Abr!P40+May!P40+Jun!P40+Jul!P40+Ago!P40+Set!P40+Oct!P40+Nov!P40+Dic!P40</f>
        <v>52</v>
      </c>
      <c r="AD40" s="33">
        <f t="shared" si="10"/>
        <v>0</v>
      </c>
      <c r="AE40" s="37"/>
      <c r="AF40" s="24">
        <f>+Ene!Q40+Feb!Q40+Mar!Q40+Abr!Q40+May!Q40+Jun!Q40+Jul!Q40+Ago!Q40+Set!Q40+Oct!Q40+Nov!Q40+Dic!Q40</f>
        <v>29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104</v>
      </c>
      <c r="AJ40" s="33">
        <f t="shared" si="12"/>
        <v>57.777777777777771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173</v>
      </c>
      <c r="AO40" s="33">
        <f t="shared" si="13"/>
        <v>162.21284575714952</v>
      </c>
      <c r="AP40" s="37">
        <v>0</v>
      </c>
      <c r="AQ40" s="24">
        <f>+Ene!W40+Feb!W40+Mar!W40+Abr!W40+May!W40+Jun!W40+Jul!W40+Ago!W40+Set!W40+Oct!W40+Nov!W40+Dic!W40</f>
        <v>22</v>
      </c>
      <c r="AR40" s="33">
        <f t="shared" si="14"/>
        <v>0</v>
      </c>
      <c r="AS40" s="24">
        <f t="shared" si="15"/>
        <v>173</v>
      </c>
      <c r="AT40" s="24">
        <f>+Ene!X40+Feb!X40+Mar!X40+Abr!X40+May!X40+Jun!X40+Jul!X40+Ago!X40+Set!X40+Oct!X40+Nov!X40+Dic!X40</f>
        <v>113</v>
      </c>
      <c r="AU40" s="33">
        <f t="shared" si="16"/>
        <v>65.317919075144502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3</v>
      </c>
      <c r="AO42" s="33">
        <f t="shared" si="13"/>
        <v>5.7256279105275221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3</v>
      </c>
      <c r="AT42" s="24">
        <f>+Ene!X42+Feb!X42+Mar!X42+Abr!X42+May!X42+Jun!X42+Jul!X42+Ago!X42+Set!X42+Oct!X42+Nov!X42+Dic!X42</f>
        <v>1</v>
      </c>
      <c r="AU42" s="33">
        <f t="shared" si="16"/>
        <v>33.333333333333329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8</v>
      </c>
      <c r="O43" s="33">
        <f t="shared" si="4"/>
        <v>28.937180133117664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7</v>
      </c>
      <c r="AA43" s="33">
        <f t="shared" si="9"/>
        <v>17.069007559131926</v>
      </c>
      <c r="AB43" s="37"/>
      <c r="AC43" s="24">
        <f>+Ene!P43+Feb!P43+Mar!P43+Abr!P43+May!P43+Jun!P43+Jul!P43+Ago!P43+Set!P43+Oct!P43+Nov!P43+Dic!P43</f>
        <v>11</v>
      </c>
      <c r="AD43" s="33">
        <f t="shared" si="10"/>
        <v>0</v>
      </c>
      <c r="AE43" s="37"/>
      <c r="AF43" s="24">
        <f>+Ene!Q43+Feb!Q43+Mar!Q43+Abr!Q43+May!Q43+Jun!Q43+Jul!Q43+Ago!Q43+Set!Q43+Oct!Q43+Nov!Q43+Dic!Q43</f>
        <v>1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4</v>
      </c>
      <c r="O44" s="33">
        <f t="shared" si="4"/>
        <v>15.05213936936191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8</v>
      </c>
      <c r="AA44" s="33">
        <f t="shared" si="9"/>
        <v>20.553400303162654</v>
      </c>
      <c r="AB44" s="37"/>
      <c r="AC44" s="24">
        <f>+Ene!P44+Feb!P44+Mar!P44+Abr!P44+May!P44+Jun!P44+Jul!P44+Ago!P44+Set!P44+Oct!P44+Nov!P44+Dic!P44</f>
        <v>10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5</v>
      </c>
      <c r="AJ44" s="33">
        <f t="shared" si="12"/>
        <v>3.4246575342465753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6</v>
      </c>
      <c r="AO44" s="33">
        <f t="shared" si="13"/>
        <v>9.8236652094896613</v>
      </c>
      <c r="AP44" s="37">
        <v>0</v>
      </c>
      <c r="AQ44" s="24">
        <f>+Ene!W44+Feb!W44+Mar!W44+Abr!W44+May!W44+Jun!W44+Jul!W44+Ago!W44+Set!W44+Oct!W44+Nov!W44+Dic!W44</f>
        <v>2</v>
      </c>
      <c r="AR44" s="33">
        <f t="shared" si="14"/>
        <v>0</v>
      </c>
      <c r="AS44" s="24">
        <f t="shared" si="15"/>
        <v>6</v>
      </c>
      <c r="AT44" s="24">
        <f>+Ene!X44+Feb!X44+Mar!X44+Abr!X44+May!X44+Jun!X44+Jul!X44+Ago!X44+Set!X44+Oct!X44+Nov!X44+Dic!X44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0</v>
      </c>
      <c r="AA45" s="33">
        <f t="shared" si="9"/>
        <v>0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2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11</v>
      </c>
      <c r="AA48" s="33">
        <f t="shared" si="9"/>
        <v>29.705644072373751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12</v>
      </c>
      <c r="AO48" s="33">
        <f t="shared" si="13"/>
        <v>20.700362256339485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12</v>
      </c>
      <c r="AT48" s="24">
        <f>+Ene!X48+Feb!X48+Mar!X48+Abr!X48+May!X48+Jun!X48+Jul!X48+Ago!X48+Set!X48+Oct!X48+Nov!X48+Dic!X48</f>
        <v>5</v>
      </c>
      <c r="AU48" s="33">
        <f t="shared" si="16"/>
        <v>41.666666666666671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1</v>
      </c>
      <c r="AA50" s="33">
        <f t="shared" si="9"/>
        <v>0.53473362244597855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2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1</v>
      </c>
      <c r="AO50" s="33">
        <f t="shared" si="13"/>
        <v>0.40422332530276328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1</v>
      </c>
      <c r="AT50" s="24">
        <f>+Ene!X50+Feb!X50+Mar!X50+Abr!X50+May!X50+Jun!X50+Jul!X50+Ago!X50+Set!X50+Oct!X50+Nov!X50+Dic!X50</f>
        <v>1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5</v>
      </c>
      <c r="O51" s="33">
        <f t="shared" si="4"/>
        <v>26.018969253559632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9</v>
      </c>
      <c r="AA51" s="33">
        <f t="shared" si="9"/>
        <v>22.574495836259658</v>
      </c>
      <c r="AB51" s="37"/>
      <c r="AC51" s="24">
        <f>+Ene!P51+Feb!P51+Mar!P51+Abr!P51+May!P51+Jun!P51+Jul!P51+Ago!P51+Set!P51+Oct!P51+Nov!P51+Dic!P51</f>
        <v>7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5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5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8</v>
      </c>
      <c r="O52" s="33">
        <f t="shared" si="4"/>
        <v>8.4751805262103463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9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3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5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4</v>
      </c>
      <c r="AU52" s="33">
        <f t="shared" si="16"/>
        <v>57.142857142857139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38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52</v>
      </c>
      <c r="O53" s="33">
        <f t="shared" si="4"/>
        <v>29.380644665304857</v>
      </c>
      <c r="P53" s="37" t="s">
        <v>953</v>
      </c>
      <c r="Q53" s="24">
        <f>+Ene!L53+Feb!L53+Mar!L53+Abr!L53+May!L53+Jun!L53+Jul!L53+Ago!L53+Set!L53+Oct!L53+Nov!L53+Dic!L53</f>
        <v>27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11</v>
      </c>
      <c r="U53" s="33">
        <f t="shared" si="6"/>
        <v>4.7293493617279019</v>
      </c>
      <c r="V53" s="44">
        <f t="shared" si="7"/>
        <v>0</v>
      </c>
      <c r="W53" s="23">
        <f>+Ene!N53+Feb!N53+Mar!N53+Abr!N53+May!N53+Jun!N53+Jul!N53+Ago!N53+Set!N53+Oct!N53+Nov!N53+Dic!N53</f>
        <v>37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120</v>
      </c>
      <c r="AA53" s="33">
        <f t="shared" si="9"/>
        <v>32.732152793689245</v>
      </c>
      <c r="AB53" s="37"/>
      <c r="AC53" s="24">
        <f>+Ene!P53+Feb!P53+Mar!P53+Abr!P53+May!P53+Jun!P53+Jul!P53+Ago!P53+Set!P53+Oct!P53+Nov!P53+Dic!P53</f>
        <v>117</v>
      </c>
      <c r="AD53" s="33">
        <f t="shared" si="10"/>
        <v>0</v>
      </c>
      <c r="AE53" s="37"/>
      <c r="AF53" s="24">
        <f>+Ene!Q53+Feb!Q53+Mar!Q53+Abr!Q53+May!Q53+Jun!Q53+Jul!Q53+Ago!Q53+Set!Q53+Oct!Q53+Nov!Q53+Dic!Q53</f>
        <v>35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56</v>
      </c>
      <c r="AJ53" s="33">
        <f t="shared" si="12"/>
        <v>0</v>
      </c>
      <c r="AK53" s="24">
        <f>+Ene!S53+Feb!S53+Mar!S53+Abr!S53+May!S53+Jun!S53+Jul!S53+Ago!S53+Set!S53+Oct!S53+Nov!S53+Dic!S53</f>
        <v>3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69</v>
      </c>
      <c r="AO53" s="33">
        <f t="shared" si="13"/>
        <v>13.892971767065202</v>
      </c>
      <c r="AP53" s="37">
        <v>0</v>
      </c>
      <c r="AQ53" s="24">
        <f>+Ene!W53+Feb!W53+Mar!W53+Abr!W53+May!W53+Jun!W53+Jul!W53+Ago!W53+Set!W53+Oct!W53+Nov!W53+Dic!W53</f>
        <v>25</v>
      </c>
      <c r="AR53" s="33">
        <f t="shared" si="14"/>
        <v>0</v>
      </c>
      <c r="AS53" s="24">
        <f t="shared" si="15"/>
        <v>69</v>
      </c>
      <c r="AT53" s="24">
        <f>+Ene!X53+Feb!X53+Mar!X53+Abr!X53+May!X53+Jun!X53+Jul!X53+Ago!X53+Set!X53+Oct!X53+Nov!X53+Dic!X53</f>
        <v>20</v>
      </c>
      <c r="AU53" s="33">
        <f t="shared" si="16"/>
        <v>28.985507246376812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6</v>
      </c>
      <c r="O55" s="33">
        <f t="shared" si="4"/>
        <v>6.5275635300803758</v>
      </c>
      <c r="P55" s="37" t="s">
        <v>953</v>
      </c>
      <c r="Q55" s="24">
        <f>+Ene!L55+Feb!L55+Mar!L55+Abr!L55+May!L55+Jun!L55+Jul!L55+Ago!L55+Set!L55+Oct!L55+Nov!L55+Dic!L55</f>
        <v>3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</v>
      </c>
      <c r="U55" s="33">
        <f t="shared" si="6"/>
        <v>1.6024874431954075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47</v>
      </c>
      <c r="AA55" s="33">
        <f t="shared" si="9"/>
        <v>146.2716295281962</v>
      </c>
      <c r="AB55" s="37"/>
      <c r="AC55" s="24">
        <f>+Ene!P55+Feb!P55+Mar!P55+Abr!P55+May!P55+Jun!P55+Jul!P55+Ago!P55+Set!P55+Oct!P55+Nov!P55+Dic!P55</f>
        <v>12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11</v>
      </c>
      <c r="AJ55" s="33">
        <f t="shared" si="12"/>
        <v>22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30</v>
      </c>
      <c r="AO55" s="33">
        <f t="shared" si="13"/>
        <v>31.560343376535933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30</v>
      </c>
      <c r="AT55" s="24">
        <f>+Ene!X55+Feb!X55+Mar!X55+Abr!X55+May!X55+Jun!X55+Jul!X55+Ago!X55+Set!X55+Oct!X55+Nov!X55+Dic!X55</f>
        <v>11</v>
      </c>
      <c r="AU55" s="33">
        <f t="shared" si="16"/>
        <v>36.666666666666664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4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13</v>
      </c>
      <c r="O56" s="33">
        <f t="shared" si="4"/>
        <v>16.178741988744299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4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10</v>
      </c>
      <c r="AA56" s="33">
        <f t="shared" si="9"/>
        <v>11.861833364964887</v>
      </c>
      <c r="AB56" s="37"/>
      <c r="AC56" s="24">
        <f>+Ene!P56+Feb!P56+Mar!P56+Abr!P56+May!P56+Jun!P56+Jul!P56+Ago!P56+Set!P56+Oct!P56+Nov!P56+Dic!P56</f>
        <v>17</v>
      </c>
      <c r="AD56" s="33">
        <f t="shared" si="10"/>
        <v>0</v>
      </c>
      <c r="AE56" s="37"/>
      <c r="AF56" s="24">
        <f>+Ene!Q56+Feb!Q56+Mar!Q56+Abr!Q56+May!Q56+Jun!Q56+Jul!Q56+Ago!Q56+Set!Q56+Oct!Q56+Nov!Q56+Dic!Q56</f>
        <v>5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21</v>
      </c>
      <c r="AJ56" s="33">
        <f t="shared" si="12"/>
        <v>15.789473684210526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6</v>
      </c>
      <c r="AO56" s="33">
        <f t="shared" si="13"/>
        <v>4.5559470295225371</v>
      </c>
      <c r="AP56" s="37">
        <v>0</v>
      </c>
      <c r="AQ56" s="24">
        <f>+Ene!W56+Feb!W56+Mar!W56+Abr!W56+May!W56+Jun!W56+Jul!W56+Ago!W56+Set!W56+Oct!W56+Nov!W56+Dic!W56</f>
        <v>1</v>
      </c>
      <c r="AR56" s="33">
        <f t="shared" si="14"/>
        <v>0</v>
      </c>
      <c r="AS56" s="24">
        <f t="shared" si="15"/>
        <v>6</v>
      </c>
      <c r="AT56" s="24">
        <f>+Ene!X56+Feb!X56+Mar!X56+Abr!X56+May!X56+Jun!X56+Jul!X56+Ago!X56+Set!X56+Oct!X56+Nov!X56+Dic!X56</f>
        <v>1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1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4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1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9</v>
      </c>
      <c r="AA57" s="33">
        <f t="shared" si="9"/>
        <v>31.598904571308196</v>
      </c>
      <c r="AB57" s="37"/>
      <c r="AC57" s="24">
        <f>+Ene!P57+Feb!P57+Mar!P57+Abr!P57+May!P57+Jun!P57+Jul!P57+Ago!P57+Set!P57+Oct!P57+Nov!P57+Dic!P57</f>
        <v>7</v>
      </c>
      <c r="AD57" s="33">
        <f t="shared" si="10"/>
        <v>0</v>
      </c>
      <c r="AE57" s="37"/>
      <c r="AF57" s="24">
        <f>+Ene!Q57+Feb!Q57+Mar!Q57+Abr!Q57+May!Q57+Jun!Q57+Jul!Q57+Ago!Q57+Set!Q57+Oct!Q57+Nov!Q57+Dic!Q57</f>
        <v>4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11</v>
      </c>
      <c r="AJ57" s="33">
        <f t="shared" si="12"/>
        <v>4.1984732824427482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3</v>
      </c>
      <c r="AA58" s="33">
        <f t="shared" si="9"/>
        <v>10.126924115581961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0</v>
      </c>
      <c r="AO58" s="33">
        <f t="shared" si="13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0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4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8</v>
      </c>
      <c r="AA60" s="33">
        <f t="shared" si="9"/>
        <v>26.509377692358676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60</v>
      </c>
      <c r="AA62" s="33">
        <f t="shared" si="9"/>
        <v>133.36296954878864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3</v>
      </c>
      <c r="O63" s="33">
        <f t="shared" si="4"/>
        <v>6.8613806765465535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3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21</v>
      </c>
      <c r="AA64" s="33">
        <f t="shared" si="9"/>
        <v>26.652790293307611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6</v>
      </c>
      <c r="AO64" s="33">
        <f t="shared" si="13"/>
        <v>5.2631578947368416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6</v>
      </c>
      <c r="AT64" s="24">
        <f>+Ene!X64+Feb!X64+Mar!X64+Abr!X64+May!X64+Jun!X64+Jul!X64+Ago!X64+Set!X64+Oct!X64+Nov!X64+Dic!X64</f>
        <v>5</v>
      </c>
      <c r="AU64" s="33">
        <f t="shared" si="16"/>
        <v>83.333333333333343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2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28</v>
      </c>
      <c r="AA65" s="33">
        <f t="shared" si="9"/>
        <v>35.879036391594063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22</v>
      </c>
      <c r="AO65" s="33">
        <f t="shared" si="13"/>
        <v>20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22</v>
      </c>
      <c r="AT65" s="24">
        <f>+Ene!X65+Feb!X65+Mar!X65+Abr!X65+May!X65+Jun!X65+Jul!X65+Ago!X65+Set!X65+Oct!X65+Nov!X65+Dic!X65</f>
        <v>18</v>
      </c>
      <c r="AU65" s="33">
        <f t="shared" si="16"/>
        <v>81.818181818181827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29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34</v>
      </c>
      <c r="O66" s="33">
        <f t="shared" si="4"/>
        <v>29.28823292292504</v>
      </c>
      <c r="P66" s="37" t="s">
        <v>953</v>
      </c>
      <c r="Q66" s="24">
        <f>+Ene!L66+Feb!L66+Mar!L66+Abr!L66+May!L66+Jun!L66+Jul!L66+Ago!L66+Set!L66+Oct!L66+Nov!L66+Dic!L66</f>
        <v>18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16</v>
      </c>
      <c r="U66" s="33">
        <f t="shared" si="6"/>
        <v>16.598976662928923</v>
      </c>
      <c r="V66" s="44">
        <f t="shared" si="7"/>
        <v>0</v>
      </c>
      <c r="W66" s="23">
        <f>+Ene!N66+Feb!N66+Mar!N66+Abr!N66+May!N66+Jun!N66+Jul!N66+Ago!N66+Set!N66+Oct!N66+Nov!N66+Dic!N66</f>
        <v>27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83</v>
      </c>
      <c r="AA66" s="33">
        <f t="shared" si="9"/>
        <v>80.353944604184207</v>
      </c>
      <c r="AB66" s="37"/>
      <c r="AC66" s="24">
        <f>+Ene!P66+Feb!P66+Mar!P66+Abr!P66+May!P66+Jun!P66+Jul!P66+Ago!P66+Set!P66+Oct!P66+Nov!P66+Dic!P66</f>
        <v>81</v>
      </c>
      <c r="AD66" s="33">
        <f t="shared" si="10"/>
        <v>0</v>
      </c>
      <c r="AE66" s="37"/>
      <c r="AF66" s="24">
        <f>+Ene!Q66+Feb!Q66+Mar!Q66+Abr!Q66+May!Q66+Jun!Q66+Jul!Q66+Ago!Q66+Set!Q66+Oct!Q66+Nov!Q66+Dic!Q66</f>
        <v>1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69</v>
      </c>
      <c r="AJ66" s="33">
        <f t="shared" si="12"/>
        <v>35.9375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66</v>
      </c>
      <c r="AO66" s="33">
        <f t="shared" si="13"/>
        <v>40.814559666557415</v>
      </c>
      <c r="AP66" s="37">
        <v>0</v>
      </c>
      <c r="AQ66" s="24">
        <f>+Ene!W66+Feb!W66+Mar!W66+Abr!W66+May!W66+Jun!W66+Jul!W66+Ago!W66+Set!W66+Oct!W66+Nov!W66+Dic!W66</f>
        <v>9</v>
      </c>
      <c r="AR66" s="33">
        <f t="shared" si="14"/>
        <v>0</v>
      </c>
      <c r="AS66" s="24">
        <f t="shared" si="15"/>
        <v>66</v>
      </c>
      <c r="AT66" s="24">
        <f>+Ene!X66+Feb!X66+Mar!X66+Abr!X66+May!X66+Jun!X66+Jul!X66+Ago!X66+Set!X66+Oct!X66+Nov!X66+Dic!X66</f>
        <v>56</v>
      </c>
      <c r="AU66" s="33">
        <f t="shared" si="16"/>
        <v>84.848484848484844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6</v>
      </c>
      <c r="AA67" s="33">
        <f t="shared" si="9"/>
        <v>14.234200037957867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0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11</v>
      </c>
      <c r="AJ67" s="33">
        <f t="shared" si="12"/>
        <v>11.458333333333332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3</v>
      </c>
      <c r="AO67" s="33">
        <f t="shared" si="13"/>
        <v>4.5559470295225371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4"/>
        <v>0</v>
      </c>
      <c r="AS67" s="24">
        <f t="shared" si="15"/>
        <v>3</v>
      </c>
      <c r="AT67" s="24">
        <f>+Ene!X67+Feb!X67+Mar!X67+Abr!X67+May!X67+Jun!X67+Jul!X67+Ago!X67+Set!X67+Oct!X67+Nov!X67+Dic!X67</f>
        <v>3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24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28</v>
      </c>
      <c r="O68" s="33">
        <f t="shared" si="4"/>
        <v>33.542090040201167</v>
      </c>
      <c r="P68" s="37" t="s">
        <v>953</v>
      </c>
      <c r="Q68" s="24">
        <f>+Ene!L68+Feb!L68+Mar!L68+Abr!L68+May!L68+Jun!L68+Jul!L68+Ago!L68+Set!L68+Oct!L68+Nov!L68+Dic!L68</f>
        <v>8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23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84</v>
      </c>
      <c r="AA68" s="33">
        <f t="shared" si="9"/>
        <v>98.988899102029265</v>
      </c>
      <c r="AB68" s="37"/>
      <c r="AC68" s="24">
        <f>+Ene!P68+Feb!P68+Mar!P68+Abr!P68+May!P68+Jun!P68+Jul!P68+Ago!P68+Set!P68+Oct!P68+Nov!P68+Dic!P68</f>
        <v>60</v>
      </c>
      <c r="AD68" s="33">
        <f t="shared" si="10"/>
        <v>0</v>
      </c>
      <c r="AE68" s="37"/>
      <c r="AF68" s="24">
        <f>+Ene!Q68+Feb!Q68+Mar!Q68+Abr!Q68+May!Q68+Jun!Q68+Jul!Q68+Ago!Q68+Set!Q68+Oct!Q68+Nov!Q68+Dic!Q68</f>
        <v>12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26</v>
      </c>
      <c r="AJ68" s="33">
        <f t="shared" si="12"/>
        <v>16.993464052287582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45</v>
      </c>
      <c r="AO68" s="33">
        <f t="shared" si="13"/>
        <v>34.054274946648306</v>
      </c>
      <c r="AP68" s="37">
        <v>0</v>
      </c>
      <c r="AQ68" s="24">
        <f>+Ene!W68+Feb!W68+Mar!W68+Abr!W68+May!W68+Jun!W68+Jul!W68+Ago!W68+Set!W68+Oct!W68+Nov!W68+Dic!W68</f>
        <v>9</v>
      </c>
      <c r="AR68" s="33">
        <f t="shared" si="14"/>
        <v>0</v>
      </c>
      <c r="AS68" s="24">
        <f t="shared" si="15"/>
        <v>45</v>
      </c>
      <c r="AT68" s="24">
        <f>+Ene!X68+Feb!X68+Mar!X68+Abr!X68+May!X68+Jun!X68+Jul!X68+Ago!X68+Set!X68+Oct!X68+Nov!X68+Dic!X68</f>
        <v>4</v>
      </c>
      <c r="AU68" s="33">
        <f t="shared" si="16"/>
        <v>8.8888888888888893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3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6</v>
      </c>
      <c r="O69" s="33">
        <f t="shared" si="4"/>
        <v>21.557706712631507</v>
      </c>
      <c r="P69" s="37" t="s">
        <v>953</v>
      </c>
      <c r="Q69" s="24">
        <f>+Ene!L69+Feb!L69+Mar!L69+Abr!L69+May!L69+Jun!L69+Jul!L69+Ago!L69+Set!L69+Oct!L69+Nov!L69+Dic!L69</f>
        <v>1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1</v>
      </c>
      <c r="U69" s="33">
        <f t="shared" si="6"/>
        <v>3.0192866544301826</v>
      </c>
      <c r="V69" s="44">
        <f t="shared" si="7"/>
        <v>0</v>
      </c>
      <c r="W69" s="23">
        <f>+Ene!N69+Feb!N69+Mar!N69+Abr!N69+May!N69+Jun!N69+Jul!N69+Ago!N69+Set!N69+Oct!N69+Nov!N69+Dic!N69</f>
        <v>3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7</v>
      </c>
      <c r="AA69" s="33">
        <f t="shared" si="9"/>
        <v>24.576925777684153</v>
      </c>
      <c r="AB69" s="37"/>
      <c r="AC69" s="24">
        <f>+Ene!P69+Feb!P69+Mar!P69+Abr!P69+May!P69+Jun!P69+Jul!P69+Ago!P69+Set!P69+Oct!P69+Nov!P69+Dic!P69</f>
        <v>10</v>
      </c>
      <c r="AD69" s="33">
        <f t="shared" si="10"/>
        <v>0</v>
      </c>
      <c r="AE69" s="37"/>
      <c r="AF69" s="24">
        <f>+Ene!Q69+Feb!Q69+Mar!Q69+Abr!Q69+May!Q69+Jun!Q69+Jul!Q69+Ago!Q69+Set!Q69+Oct!Q69+Nov!Q69+Dic!Q69</f>
        <v>0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6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2</v>
      </c>
      <c r="AO69" s="33">
        <f t="shared" si="13"/>
        <v>4.4925648052473157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2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6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5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10</v>
      </c>
      <c r="AA70" s="33">
        <f t="shared" ref="AA70:AA133" si="23">IFERROR(Z70/Y70,0)*100</f>
        <v>31.928480204342279</v>
      </c>
      <c r="AB70" s="37"/>
      <c r="AC70" s="24">
        <f>+Ene!P70+Feb!P70+Mar!P70+Abr!P70+May!P70+Jun!P70+Jul!P70+Ago!P70+Set!P70+Oct!P70+Nov!P70+Dic!P70</f>
        <v>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0</v>
      </c>
      <c r="AO70" s="33">
        <f t="shared" ref="AO70:AO133" si="27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8">IFERROR(AQ70/AP70,0)*100</f>
        <v>0</v>
      </c>
      <c r="AS70" s="24">
        <f t="shared" ref="AS70:AS133" si="29">+AN70</f>
        <v>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8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4</v>
      </c>
      <c r="O71" s="33">
        <f t="shared" si="18"/>
        <v>9.1436362329691665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8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15</v>
      </c>
      <c r="AA71" s="33">
        <f t="shared" si="23"/>
        <v>33.756413718606538</v>
      </c>
      <c r="AB71" s="37"/>
      <c r="AC71" s="24">
        <f>+Ene!P71+Feb!P71+Mar!P71+Abr!P71+May!P71+Jun!P71+Jul!P71+Ago!P71+Set!P71+Oct!P71+Nov!P71+Dic!P71</f>
        <v>15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12</v>
      </c>
      <c r="AJ71" s="33">
        <f t="shared" si="26"/>
        <v>8.3916083916083917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1</v>
      </c>
      <c r="AO71" s="33">
        <f t="shared" si="27"/>
        <v>1.4375251566902423</v>
      </c>
      <c r="AP71" s="37">
        <v>0</v>
      </c>
      <c r="AQ71" s="24">
        <f>+Ene!W71+Feb!W71+Mar!W71+Abr!W71+May!W71+Jun!W71+Jul!W71+Ago!W71+Set!W71+Oct!W71+Nov!W71+Dic!W71</f>
        <v>2</v>
      </c>
      <c r="AR71" s="33">
        <f t="shared" si="28"/>
        <v>0</v>
      </c>
      <c r="AS71" s="24">
        <f t="shared" si="29"/>
        <v>1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20</v>
      </c>
      <c r="O72" s="33">
        <f t="shared" si="18"/>
        <v>37.835513789079286</v>
      </c>
      <c r="P72" s="37" t="s">
        <v>953</v>
      </c>
      <c r="Q72" s="24">
        <f>+Ene!L72+Feb!L72+Mar!L72+Abr!L72+May!L72+Jun!L72+Jul!L72+Ago!L72+Set!L72+Oct!L72+Nov!L72+Dic!L72</f>
        <v>11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2</v>
      </c>
      <c r="U72" s="33">
        <f t="shared" si="20"/>
        <v>4.1981871464594827</v>
      </c>
      <c r="V72" s="44">
        <f t="shared" si="21"/>
        <v>0</v>
      </c>
      <c r="W72" s="23">
        <f>+Ene!N72+Feb!N72+Mar!N72+Abr!N72+May!N72+Jun!N72+Jul!N72+Ago!N72+Set!N72+Oct!N72+Nov!N72+Dic!N72</f>
        <v>6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15</v>
      </c>
      <c r="AA72" s="33">
        <f t="shared" si="23"/>
        <v>52.664840952180327</v>
      </c>
      <c r="AB72" s="37"/>
      <c r="AC72" s="24">
        <f>+Ene!P72+Feb!P72+Mar!P72+Abr!P72+May!P72+Jun!P72+Jul!P72+Ago!P72+Set!P72+Oct!P72+Nov!P72+Dic!P72</f>
        <v>38</v>
      </c>
      <c r="AD72" s="33">
        <f t="shared" si="24"/>
        <v>0</v>
      </c>
      <c r="AE72" s="37"/>
      <c r="AF72" s="24">
        <f>+Ene!Q72+Feb!Q72+Mar!Q72+Abr!Q72+May!Q72+Jun!Q72+Jul!Q72+Ago!Q72+Set!Q72+Oct!Q72+Nov!Q72+Dic!Q72</f>
        <v>6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34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2</v>
      </c>
      <c r="AO72" s="33">
        <f t="shared" si="27"/>
        <v>4.4925648052473157</v>
      </c>
      <c r="AP72" s="37">
        <v>0</v>
      </c>
      <c r="AQ72" s="24">
        <f>+Ene!W72+Feb!W72+Mar!W72+Abr!W72+May!W72+Jun!W72+Jul!W72+Ago!W72+Set!W72+Oct!W72+Nov!W72+Dic!W72</f>
        <v>1</v>
      </c>
      <c r="AR72" s="33">
        <f t="shared" si="28"/>
        <v>0</v>
      </c>
      <c r="AS72" s="24">
        <f t="shared" si="29"/>
        <v>2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8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16</v>
      </c>
      <c r="O73" s="33">
        <f t="shared" si="18"/>
        <v>24.565076516624313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1</v>
      </c>
      <c r="U73" s="33">
        <f t="shared" si="20"/>
        <v>1.7035712310330218</v>
      </c>
      <c r="V73" s="44">
        <f t="shared" si="21"/>
        <v>0</v>
      </c>
      <c r="W73" s="23">
        <f>+Ene!N73+Feb!N73+Mar!N73+Abr!N73+May!N73+Jun!N73+Jul!N73+Ago!N73+Set!N73+Oct!N73+Nov!N73+Dic!N73</f>
        <v>8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40</v>
      </c>
      <c r="AA73" s="33">
        <f t="shared" si="23"/>
        <v>115.12116502619007</v>
      </c>
      <c r="AB73" s="37"/>
      <c r="AC73" s="24">
        <f>+Ene!P73+Feb!P73+Mar!P73+Abr!P73+May!P73+Jun!P73+Jul!P73+Ago!P73+Set!P73+Oct!P73+Nov!P73+Dic!P73</f>
        <v>27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3</v>
      </c>
      <c r="AJ73" s="33">
        <f t="shared" si="26"/>
        <v>4.6153846153846159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10</v>
      </c>
      <c r="AO73" s="33">
        <f t="shared" si="27"/>
        <v>18.431820695248273</v>
      </c>
      <c r="AP73" s="37">
        <v>0</v>
      </c>
      <c r="AQ73" s="24">
        <f>+Ene!W73+Feb!W73+Mar!W73+Abr!W73+May!W73+Jun!W73+Jul!W73+Ago!W73+Set!W73+Oct!W73+Nov!W73+Dic!W73</f>
        <v>4</v>
      </c>
      <c r="AR73" s="33">
        <f t="shared" si="28"/>
        <v>0</v>
      </c>
      <c r="AS73" s="24">
        <f t="shared" si="29"/>
        <v>10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9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6</v>
      </c>
      <c r="O74" s="33">
        <f t="shared" si="18"/>
        <v>21.937321937321926</v>
      </c>
      <c r="P74" s="37" t="s">
        <v>953</v>
      </c>
      <c r="Q74" s="24">
        <f>+Ene!L74+Feb!L74+Mar!L74+Abr!L74+May!L74+Jun!L74+Jul!L74+Ago!L74+Set!L74+Oct!L74+Nov!L74+Dic!L74</f>
        <v>5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1</v>
      </c>
      <c r="U74" s="33">
        <f t="shared" si="20"/>
        <v>4.0569020021074795</v>
      </c>
      <c r="V74" s="44">
        <f t="shared" si="21"/>
        <v>0</v>
      </c>
      <c r="W74" s="23">
        <f>+Ene!N74+Feb!N74+Mar!N74+Abr!N74+May!N74+Jun!N74+Jul!N74+Ago!N74+Set!N74+Oct!N74+Nov!N74+Dic!N74</f>
        <v>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13</v>
      </c>
      <c r="AA74" s="33">
        <f t="shared" si="23"/>
        <v>87.76667566837699</v>
      </c>
      <c r="AB74" s="37"/>
      <c r="AC74" s="24">
        <f>+Ene!P74+Feb!P74+Mar!P74+Abr!P74+May!P74+Jun!P74+Jul!P74+Ago!P74+Set!P74+Oct!P74+Nov!P74+Dic!P74</f>
        <v>20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12</v>
      </c>
      <c r="AJ74" s="33">
        <f t="shared" si="26"/>
        <v>26.666666666666668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</v>
      </c>
      <c r="AO74" s="33">
        <f t="shared" si="27"/>
        <v>4.3125754700707262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1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1</v>
      </c>
      <c r="O75" s="33">
        <f t="shared" si="18"/>
        <v>1.2717288079606914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1</v>
      </c>
      <c r="U75" s="33">
        <f t="shared" si="20"/>
        <v>1.4110963485591235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6</v>
      </c>
      <c r="AA75" s="33">
        <f t="shared" si="23"/>
        <v>14.234200037957867</v>
      </c>
      <c r="AB75" s="37"/>
      <c r="AC75" s="24">
        <f>+Ene!P75+Feb!P75+Mar!P75+Abr!P75+May!P75+Jun!P75+Jul!P75+Ago!P75+Set!P75+Oct!P75+Nov!P75+Dic!P75</f>
        <v>7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13</v>
      </c>
      <c r="AJ75" s="33">
        <f t="shared" si="26"/>
        <v>8.4967320261437909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0</v>
      </c>
      <c r="AO75" s="33">
        <f t="shared" si="27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0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4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4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7</v>
      </c>
      <c r="AA76" s="33">
        <f t="shared" si="23"/>
        <v>68.332682545880516</v>
      </c>
      <c r="AB76" s="37"/>
      <c r="AC76" s="24">
        <f>+Ene!P76+Feb!P76+Mar!P76+Abr!P76+May!P76+Jun!P76+Jul!P76+Ago!P76+Set!P76+Oct!P76+Nov!P76+Dic!P76</f>
        <v>7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4</v>
      </c>
      <c r="AJ76" s="33">
        <f t="shared" si="26"/>
        <v>3.2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3</v>
      </c>
      <c r="AO76" s="33">
        <f t="shared" si="27"/>
        <v>19.040365575019042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3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2</v>
      </c>
      <c r="AA77" s="33">
        <f t="shared" si="23"/>
        <v>3.3333888898148305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23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21</v>
      </c>
      <c r="O78" s="33">
        <f t="shared" si="18"/>
        <v>44.463748877898432</v>
      </c>
      <c r="P78" s="37" t="s">
        <v>953</v>
      </c>
      <c r="Q78" s="24">
        <f>+Ene!L78+Feb!L78+Mar!L78+Abr!L78+May!L78+Jun!L78+Jul!L78+Ago!L78+Set!L78+Oct!L78+Nov!L78+Dic!L78</f>
        <v>2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</v>
      </c>
      <c r="U78" s="33">
        <f t="shared" si="20"/>
        <v>2.0467439959667528</v>
      </c>
      <c r="V78" s="44">
        <f t="shared" si="21"/>
        <v>0</v>
      </c>
      <c r="W78" s="23">
        <f>+Ene!N78+Feb!N78+Mar!N78+Abr!N78+May!N78+Jun!N78+Jul!N78+Ago!N78+Set!N78+Oct!N78+Nov!N78+Dic!N78</f>
        <v>23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52</v>
      </c>
      <c r="AA78" s="33">
        <f t="shared" si="23"/>
        <v>213.32458155562847</v>
      </c>
      <c r="AB78" s="37"/>
      <c r="AC78" s="24">
        <f>+Ene!P78+Feb!P78+Mar!P78+Abr!P78+May!P78+Jun!P78+Jul!P78+Ago!P78+Set!P78+Oct!P78+Nov!P78+Dic!P78</f>
        <v>46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23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16</v>
      </c>
      <c r="AO78" s="33">
        <f t="shared" si="27"/>
        <v>22.263037791506651</v>
      </c>
      <c r="AP78" s="37">
        <v>0</v>
      </c>
      <c r="AQ78" s="24">
        <f>+Ene!W78+Feb!W78+Mar!W78+Abr!W78+May!W78+Jun!W78+Jul!W78+Ago!W78+Set!W78+Oct!W78+Nov!W78+Dic!W78</f>
        <v>5</v>
      </c>
      <c r="AR78" s="33">
        <f t="shared" si="28"/>
        <v>0</v>
      </c>
      <c r="AS78" s="24">
        <f t="shared" si="29"/>
        <v>16</v>
      </c>
      <c r="AT78" s="24">
        <f>+Ene!X78+Feb!X78+Mar!X78+Abr!X78+May!X78+Jun!X78+Jul!X78+Ago!X78+Set!X78+Oct!X78+Nov!X78+Dic!X78</f>
        <v>6</v>
      </c>
      <c r="AU78" s="33">
        <f t="shared" si="30"/>
        <v>37.5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1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1</v>
      </c>
      <c r="U79" s="33">
        <f t="shared" si="20"/>
        <v>15.132969034608379</v>
      </c>
      <c r="V79" s="44">
        <f t="shared" si="21"/>
        <v>0</v>
      </c>
      <c r="W79" s="23">
        <f>+Ene!N79+Feb!N79+Mar!N79+Abr!N79+May!N79+Jun!N79+Jul!N79+Ago!N79+Set!N79+Oct!N79+Nov!N79+Dic!N79</f>
        <v>1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2</v>
      </c>
      <c r="AA79" s="33">
        <f t="shared" si="23"/>
        <v>51.572975760701389</v>
      </c>
      <c r="AB79" s="37"/>
      <c r="AC79" s="24">
        <f>+Ene!P79+Feb!P79+Mar!P79+Abr!P79+May!P79+Jun!P79+Jul!P79+Ago!P79+Set!P79+Oct!P79+Nov!P79+Dic!P79</f>
        <v>1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1</v>
      </c>
      <c r="AO79" s="33">
        <f t="shared" si="27"/>
        <v>8.6251509401414523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1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5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3</v>
      </c>
      <c r="O80" s="33">
        <f t="shared" si="18"/>
        <v>50.691506671005513</v>
      </c>
      <c r="P80" s="37" t="s">
        <v>953</v>
      </c>
      <c r="Q80" s="24">
        <f>+Ene!L80+Feb!L80+Mar!L80+Abr!L80+May!L80+Jun!L80+Jul!L80+Ago!L80+Set!L80+Oct!L80+Nov!L80+Dic!L80</f>
        <v>2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3</v>
      </c>
      <c r="U80" s="33">
        <f t="shared" si="20"/>
        <v>31.541381928625654</v>
      </c>
      <c r="V80" s="44">
        <f t="shared" si="21"/>
        <v>0</v>
      </c>
      <c r="W80" s="23">
        <f>+Ene!N80+Feb!N80+Mar!N80+Abr!N80+May!N80+Jun!N80+Jul!N80+Ago!N80+Set!N80+Oct!N80+Nov!N80+Dic!N80</f>
        <v>4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12</v>
      </c>
      <c r="AA80" s="33">
        <f t="shared" si="23"/>
        <v>216.60649819494586</v>
      </c>
      <c r="AB80" s="37"/>
      <c r="AC80" s="24">
        <f>+Ene!P80+Feb!P80+Mar!P80+Abr!P80+May!P80+Jun!P80+Jul!P80+Ago!P80+Set!P80+Oct!P80+Nov!P80+Dic!P80</f>
        <v>10</v>
      </c>
      <c r="AD80" s="33">
        <f t="shared" si="24"/>
        <v>0</v>
      </c>
      <c r="AE80" s="37"/>
      <c r="AF80" s="24">
        <f>+Ene!Q80+Feb!Q80+Mar!Q80+Abr!Q80+May!Q80+Jun!Q80+Jul!Q80+Ago!Q80+Set!Q80+Oct!Q80+Nov!Q80+Dic!Q80</f>
        <v>5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5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1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5</v>
      </c>
      <c r="AU80" s="33">
        <f t="shared" si="30"/>
        <v>71.428571428571431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3</v>
      </c>
      <c r="AA81" s="33">
        <f t="shared" si="23"/>
        <v>25.786487880350695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3</v>
      </c>
      <c r="AO83" s="33">
        <f t="shared" si="27"/>
        <v>14.064697609001408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3</v>
      </c>
      <c r="AT83" s="24">
        <f>+Ene!X83+Feb!X83+Mar!X83+Abr!X83+May!X83+Jun!X83+Jul!X83+Ago!X83+Set!X83+Oct!X83+Nov!X83+Dic!X83</f>
        <v>2</v>
      </c>
      <c r="AU83" s="33">
        <f t="shared" si="30"/>
        <v>66.666666666666657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1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3</v>
      </c>
      <c r="AA87" s="33">
        <f t="shared" si="23"/>
        <v>54.151624548736464</v>
      </c>
      <c r="AB87" s="37"/>
      <c r="AC87" s="24">
        <f>+Ene!P87+Feb!P87+Mar!P87+Abr!P87+May!P87+Jun!P87+Jul!P87+Ago!P87+Set!P87+Oct!P87+Nov!P87+Dic!P87</f>
        <v>1</v>
      </c>
      <c r="AD87" s="33">
        <f t="shared" si="24"/>
        <v>0</v>
      </c>
      <c r="AE87" s="37"/>
      <c r="AF87" s="24">
        <f>+Ene!Q87+Feb!Q87+Mar!Q87+Abr!Q87+May!Q87+Jun!Q87+Jul!Q87+Ago!Q87+Set!Q87+Oct!Q87+Nov!Q87+Dic!Q87</f>
        <v>0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4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3</v>
      </c>
      <c r="AO87" s="33">
        <f t="shared" si="27"/>
        <v>19.040365575019042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3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1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1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0</v>
      </c>
      <c r="AA88" s="33">
        <f t="shared" si="23"/>
        <v>0</v>
      </c>
      <c r="AB88" s="37"/>
      <c r="AC88" s="24">
        <f>+Ene!P88+Feb!P88+Mar!P88+Abr!P88+May!P88+Jun!P88+Jul!P88+Ago!P88+Set!P88+Oct!P88+Nov!P88+Dic!P88</f>
        <v>2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6</v>
      </c>
      <c r="AO88" s="33">
        <f t="shared" si="27"/>
        <v>20.860858076628887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6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2</v>
      </c>
      <c r="O89" s="33">
        <f t="shared" si="18"/>
        <v>7.0447424489284387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8</v>
      </c>
      <c r="AA89" s="33">
        <f t="shared" si="23"/>
        <v>32.089851584436424</v>
      </c>
      <c r="AB89" s="37"/>
      <c r="AC89" s="24">
        <f>+Ene!P89+Feb!P89+Mar!P89+Abr!P89+May!P89+Jun!P89+Jul!P89+Ago!P89+Set!P89+Oct!P89+Nov!P89+Dic!P89</f>
        <v>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11</v>
      </c>
      <c r="AO89" s="33">
        <f t="shared" si="27"/>
        <v>14.920109594986844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11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1</v>
      </c>
      <c r="AA90" s="33">
        <f t="shared" si="23"/>
        <v>6.01684717208183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5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3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18</v>
      </c>
      <c r="AA91" s="33">
        <f t="shared" si="23"/>
        <v>180.50541516245488</v>
      </c>
      <c r="AB91" s="37"/>
      <c r="AC91" s="24">
        <f>+Ene!P91+Feb!P91+Mar!P91+Abr!P91+May!P91+Jun!P91+Jul!P91+Ago!P91+Set!P91+Oct!P91+Nov!P91+Dic!P91</f>
        <v>8</v>
      </c>
      <c r="AD91" s="33">
        <f t="shared" si="24"/>
        <v>0</v>
      </c>
      <c r="AE91" s="37"/>
      <c r="AF91" s="24">
        <f>+Ene!Q91+Feb!Q91+Mar!Q91+Abr!Q91+May!Q91+Jun!Q91+Jul!Q91+Ago!Q91+Set!Q91+Oct!Q91+Nov!Q91+Dic!Q91</f>
        <v>3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2</v>
      </c>
      <c r="AJ91" s="33">
        <f t="shared" si="26"/>
        <v>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7</v>
      </c>
      <c r="AO91" s="33">
        <f t="shared" si="27"/>
        <v>23.966036702273353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7</v>
      </c>
      <c r="AT91" s="24">
        <f>+Ene!X91+Feb!X91+Mar!X91+Abr!X91+May!X91+Jun!X91+Jul!X91+Ago!X91+Set!X91+Oct!X91+Nov!X91+Dic!X91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112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110</v>
      </c>
      <c r="O92" s="33">
        <f t="shared" si="18"/>
        <v>33.420787297936542</v>
      </c>
      <c r="P92" s="37" t="s">
        <v>953</v>
      </c>
      <c r="Q92" s="24">
        <f>+Ene!L92+Feb!L92+Mar!L92+Abr!L92+May!L92+Jun!L92+Jul!L92+Ago!L92+Set!L92+Oct!L92+Nov!L92+Dic!L92</f>
        <v>26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16</v>
      </c>
      <c r="U92" s="33">
        <f t="shared" si="20"/>
        <v>4.4161350617847122</v>
      </c>
      <c r="V92" s="44">
        <f t="shared" si="21"/>
        <v>0</v>
      </c>
      <c r="W92" s="23">
        <f>+Ene!N92+Feb!N92+Mar!N92+Abr!N92+May!N92+Jun!N92+Jul!N92+Ago!N92+Set!N92+Oct!N92+Nov!N92+Dic!N92</f>
        <v>112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339</v>
      </c>
      <c r="AA92" s="33">
        <f t="shared" si="23"/>
        <v>121.30103410026121</v>
      </c>
      <c r="AB92" s="37"/>
      <c r="AC92" s="24">
        <f>+Ene!P92+Feb!P92+Mar!P92+Abr!P92+May!P92+Jun!P92+Jul!P92+Ago!P92+Set!P92+Oct!P92+Nov!P92+Dic!P92</f>
        <v>248</v>
      </c>
      <c r="AD92" s="33">
        <f t="shared" si="24"/>
        <v>0</v>
      </c>
      <c r="AE92" s="37"/>
      <c r="AF92" s="24">
        <f>+Ene!Q92+Feb!Q92+Mar!Q92+Abr!Q92+May!Q92+Jun!Q92+Jul!Q92+Ago!Q92+Set!Q92+Oct!Q92+Nov!Q92+Dic!Q92</f>
        <v>48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159</v>
      </c>
      <c r="AJ92" s="33">
        <f t="shared" si="26"/>
        <v>67.088607594936718</v>
      </c>
      <c r="AK92" s="24">
        <f>+Ene!S92+Feb!S92+Mar!S92+Abr!S92+May!S92+Jun!S92+Jul!S92+Ago!S92+Set!S92+Oct!S92+Nov!S92+Dic!S92</f>
        <v>10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87</v>
      </c>
      <c r="AO92" s="33">
        <f t="shared" si="27"/>
        <v>19.929901724967358</v>
      </c>
      <c r="AP92" s="37">
        <v>0</v>
      </c>
      <c r="AQ92" s="24">
        <f>+Ene!W92+Feb!W92+Mar!W92+Abr!W92+May!W92+Jun!W92+Jul!W92+Ago!W92+Set!W92+Oct!W92+Nov!W92+Dic!W92</f>
        <v>22</v>
      </c>
      <c r="AR92" s="33">
        <f t="shared" si="28"/>
        <v>0</v>
      </c>
      <c r="AS92" s="24">
        <f t="shared" si="29"/>
        <v>87</v>
      </c>
      <c r="AT92" s="24">
        <f>+Ene!X92+Feb!X92+Mar!X92+Abr!X92+May!X92+Jun!X92+Jul!X92+Ago!X92+Set!X92+Oct!X92+Nov!X92+Dic!X92</f>
        <v>39</v>
      </c>
      <c r="AU92" s="33">
        <f t="shared" si="30"/>
        <v>44.827586206896555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3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3</v>
      </c>
      <c r="O93" s="33">
        <f t="shared" si="18"/>
        <v>3.5184053211263859</v>
      </c>
      <c r="P93" s="37" t="s">
        <v>953</v>
      </c>
      <c r="Q93" s="24">
        <f>+Ene!L93+Feb!L93+Mar!L93+Abr!L93+May!L93+Jun!L93+Jul!L93+Ago!L93+Set!L93+Oct!L93+Nov!L93+Dic!L93</f>
        <v>3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2</v>
      </c>
      <c r="U93" s="33">
        <f t="shared" si="20"/>
        <v>2.1308505115206908</v>
      </c>
      <c r="V93" s="44">
        <f t="shared" si="21"/>
        <v>0</v>
      </c>
      <c r="W93" s="23">
        <f>+Ene!N93+Feb!N93+Mar!N93+Abr!N93+May!N93+Jun!N93+Jul!N93+Ago!N93+Set!N93+Oct!N93+Nov!N93+Dic!N93</f>
        <v>3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14</v>
      </c>
      <c r="AA93" s="33">
        <f t="shared" si="23"/>
        <v>22.897891758394533</v>
      </c>
      <c r="AB93" s="37"/>
      <c r="AC93" s="24">
        <f>+Ene!P93+Feb!P93+Mar!P93+Abr!P93+May!P93+Jun!P93+Jul!P93+Ago!P93+Set!P93+Oct!P93+Nov!P93+Dic!P93</f>
        <v>9</v>
      </c>
      <c r="AD93" s="33">
        <f t="shared" si="24"/>
        <v>0</v>
      </c>
      <c r="AE93" s="37"/>
      <c r="AF93" s="24">
        <f>+Ene!Q93+Feb!Q93+Mar!Q93+Abr!Q93+May!Q93+Jun!Q93+Jul!Q93+Ago!Q93+Set!Q93+Oct!Q93+Nov!Q93+Dic!Q93</f>
        <v>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17</v>
      </c>
      <c r="AJ93" s="33">
        <f t="shared" si="26"/>
        <v>6.4150943396226419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6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5</v>
      </c>
      <c r="O94" s="33">
        <f t="shared" si="18"/>
        <v>6.2208178446743405</v>
      </c>
      <c r="P94" s="37" t="s">
        <v>953</v>
      </c>
      <c r="Q94" s="24">
        <f>+Ene!L94+Feb!L94+Mar!L94+Abr!L94+May!L94+Jun!L94+Jul!L94+Ago!L94+Set!L94+Oct!L94+Nov!L94+Dic!L94</f>
        <v>6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2</v>
      </c>
      <c r="U94" s="33">
        <f t="shared" si="20"/>
        <v>2.2605069643581071</v>
      </c>
      <c r="V94" s="44">
        <f t="shared" si="21"/>
        <v>0</v>
      </c>
      <c r="W94" s="23">
        <f>+Ene!N94+Feb!N94+Mar!N94+Abr!N94+May!N94+Jun!N94+Jul!N94+Ago!N94+Set!N94+Oct!N94+Nov!N94+Dic!N94</f>
        <v>6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11</v>
      </c>
      <c r="AA94" s="33">
        <f t="shared" si="23"/>
        <v>16.367099154862515</v>
      </c>
      <c r="AB94" s="37"/>
      <c r="AC94" s="24">
        <f>+Ene!P94+Feb!P94+Mar!P94+Abr!P94+May!P94+Jun!P94+Jul!P94+Ago!P94+Set!P94+Oct!P94+Nov!P94+Dic!P94</f>
        <v>17</v>
      </c>
      <c r="AD94" s="33">
        <f t="shared" si="24"/>
        <v>0</v>
      </c>
      <c r="AE94" s="37"/>
      <c r="AF94" s="24">
        <f>+Ene!Q94+Feb!Q94+Mar!Q94+Abr!Q94+May!Q94+Jun!Q94+Jul!Q94+Ago!Q94+Set!Q94+Oct!Q94+Nov!Q94+Dic!Q94</f>
        <v>6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16</v>
      </c>
      <c r="AJ94" s="33">
        <f t="shared" si="26"/>
        <v>12.8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2</v>
      </c>
      <c r="AA95" s="33">
        <f t="shared" si="23"/>
        <v>7.0219787936240436</v>
      </c>
      <c r="AB95" s="37"/>
      <c r="AC95" s="24">
        <f>+Ene!P95+Feb!P95+Mar!P95+Abr!P95+May!P95+Jun!P95+Jul!P95+Ago!P95+Set!P95+Oct!P95+Nov!P95+Dic!P95</f>
        <v>4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8</v>
      </c>
      <c r="AJ95" s="33">
        <f t="shared" si="26"/>
        <v>17.021276595744681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7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9</v>
      </c>
      <c r="AA96" s="33">
        <f t="shared" si="23"/>
        <v>13.167520117044623</v>
      </c>
      <c r="AB96" s="37"/>
      <c r="AC96" s="24">
        <f>+Ene!P96+Feb!P96+Mar!P96+Abr!P96+May!P96+Jun!P96+Jul!P96+Ago!P96+Set!P96+Oct!P96+Nov!P96+Dic!P96</f>
        <v>9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5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1</v>
      </c>
      <c r="AO96" s="33">
        <f t="shared" si="27"/>
        <v>0.93764650726676035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8"/>
        <v>0</v>
      </c>
      <c r="AS96" s="24">
        <f t="shared" si="29"/>
        <v>1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3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7</v>
      </c>
      <c r="AA97" s="33">
        <f t="shared" si="23"/>
        <v>11.666861114351907</v>
      </c>
      <c r="AB97" s="37"/>
      <c r="AC97" s="24">
        <f>+Ene!P97+Feb!P97+Mar!P97+Abr!P97+May!P97+Jun!P97+Jul!P97+Ago!P97+Set!P97+Oct!P97+Nov!P97+Dic!P97</f>
        <v>8</v>
      </c>
      <c r="AD97" s="33">
        <f t="shared" si="24"/>
        <v>0</v>
      </c>
      <c r="AE97" s="37"/>
      <c r="AF97" s="24">
        <f>+Ene!Q97+Feb!Q97+Mar!Q97+Abr!Q97+May!Q97+Jun!Q97+Jul!Q97+Ago!Q97+Set!Q97+Oct!Q97+Nov!Q97+Dic!Q97</f>
        <v>3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3</v>
      </c>
      <c r="AJ97" s="33">
        <f t="shared" si="26"/>
        <v>13.043478260869565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5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9</v>
      </c>
      <c r="O98" s="33">
        <f t="shared" si="18"/>
        <v>11.982802230615551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5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28</v>
      </c>
      <c r="AA98" s="33">
        <f t="shared" si="23"/>
        <v>52.107564901833072</v>
      </c>
      <c r="AB98" s="37"/>
      <c r="AC98" s="24">
        <f>+Ene!P98+Feb!P98+Mar!P98+Abr!P98+May!P98+Jun!P98+Jul!P98+Ago!P98+Set!P98+Oct!P98+Nov!P98+Dic!P98</f>
        <v>15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24</v>
      </c>
      <c r="AJ98" s="33">
        <f t="shared" si="26"/>
        <v>8.1081081081081088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19</v>
      </c>
      <c r="AO98" s="33">
        <f t="shared" si="27"/>
        <v>22.547914317925592</v>
      </c>
      <c r="AP98" s="37">
        <v>0</v>
      </c>
      <c r="AQ98" s="24">
        <f>+Ene!W98+Feb!W98+Mar!W98+Abr!W98+May!W98+Jun!W98+Jul!W98+Ago!W98+Set!W98+Oct!W98+Nov!W98+Dic!W98</f>
        <v>3</v>
      </c>
      <c r="AR98" s="33">
        <f t="shared" si="28"/>
        <v>0</v>
      </c>
      <c r="AS98" s="24">
        <f t="shared" si="29"/>
        <v>19</v>
      </c>
      <c r="AT98" s="24">
        <f>+Ene!X98+Feb!X98+Mar!X98+Abr!X98+May!X98+Jun!X98+Jul!X98+Ago!X98+Set!X98+Oct!X98+Nov!X98+Dic!X98</f>
        <v>3</v>
      </c>
      <c r="AU98" s="33">
        <f t="shared" si="30"/>
        <v>15.789473684210526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13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18</v>
      </c>
      <c r="O99" s="33">
        <f t="shared" si="18"/>
        <v>34.578811049429362</v>
      </c>
      <c r="P99" s="37" t="s">
        <v>953</v>
      </c>
      <c r="Q99" s="24">
        <f>+Ene!L99+Feb!L99+Mar!L99+Abr!L99+May!L99+Jun!L99+Jul!L99+Ago!L99+Set!L99+Oct!L99+Nov!L99+Dic!L99</f>
        <v>13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3</v>
      </c>
      <c r="U99" s="33">
        <f t="shared" si="20"/>
        <v>6.4313247604011137</v>
      </c>
      <c r="V99" s="44">
        <f t="shared" si="21"/>
        <v>0</v>
      </c>
      <c r="W99" s="23">
        <f>+Ene!N99+Feb!N99+Mar!N99+Abr!N99+May!N99+Jun!N99+Jul!N99+Ago!N99+Set!N99+Oct!N99+Nov!N99+Dic!N99</f>
        <v>13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66</v>
      </c>
      <c r="AA99" s="33">
        <f t="shared" si="23"/>
        <v>103.15884899732725</v>
      </c>
      <c r="AB99" s="37"/>
      <c r="AC99" s="24">
        <f>+Ene!P99+Feb!P99+Mar!P99+Abr!P99+May!P99+Jun!P99+Jul!P99+Ago!P99+Set!P99+Oct!P99+Nov!P99+Dic!P99</f>
        <v>44</v>
      </c>
      <c r="AD99" s="33">
        <f t="shared" si="24"/>
        <v>0</v>
      </c>
      <c r="AE99" s="37"/>
      <c r="AF99" s="24">
        <f>+Ene!Q99+Feb!Q99+Mar!Q99+Abr!Q99+May!Q99+Jun!Q99+Jul!Q99+Ago!Q99+Set!Q99+Oct!Q99+Nov!Q99+Dic!Q99</f>
        <v>11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43</v>
      </c>
      <c r="AJ99" s="33">
        <f t="shared" si="26"/>
        <v>43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34</v>
      </c>
      <c r="AO99" s="33">
        <f t="shared" si="27"/>
        <v>33.992861499085194</v>
      </c>
      <c r="AP99" s="37">
        <v>0</v>
      </c>
      <c r="AQ99" s="24">
        <f>+Ene!W99+Feb!W99+Mar!W99+Abr!W99+May!W99+Jun!W99+Jul!W99+Ago!W99+Set!W99+Oct!W99+Nov!W99+Dic!W99</f>
        <v>8</v>
      </c>
      <c r="AR99" s="33">
        <f t="shared" si="28"/>
        <v>0</v>
      </c>
      <c r="AS99" s="24">
        <f t="shared" si="29"/>
        <v>34</v>
      </c>
      <c r="AT99" s="24">
        <f>+Ene!X99+Feb!X99+Mar!X99+Abr!X99+May!X99+Jun!X99+Jul!X99+Ago!X99+Set!X99+Oct!X99+Nov!X99+Dic!X99</f>
        <v>3</v>
      </c>
      <c r="AU99" s="33">
        <f t="shared" si="30"/>
        <v>8.8235294117647065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2</v>
      </c>
      <c r="O100" s="33">
        <f t="shared" si="18"/>
        <v>6.3557133130784633</v>
      </c>
      <c r="P100" s="37" t="s">
        <v>953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12</v>
      </c>
      <c r="AA100" s="33">
        <f t="shared" si="23"/>
        <v>30.986933842896246</v>
      </c>
      <c r="AB100" s="37"/>
      <c r="AC100" s="24">
        <f>+Ene!P100+Feb!P100+Mar!P100+Abr!P100+May!P100+Jun!P100+Jul!P100+Ago!P100+Set!P100+Oct!P100+Nov!P100+Dic!P100</f>
        <v>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5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6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4</v>
      </c>
      <c r="O101" s="33">
        <f t="shared" si="18"/>
        <v>10.750926175052095</v>
      </c>
      <c r="P101" s="37" t="s">
        <v>953</v>
      </c>
      <c r="Q101" s="24">
        <f>+Ene!L101+Feb!L101+Mar!L101+Abr!L101+May!L101+Jun!L101+Jul!L101+Ago!L101+Set!L101+Oct!L101+Nov!L101+Dic!L101</f>
        <v>5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5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11</v>
      </c>
      <c r="AA101" s="33">
        <f t="shared" si="23"/>
        <v>24.134450831541535</v>
      </c>
      <c r="AB101" s="37"/>
      <c r="AC101" s="24">
        <f>+Ene!P101+Feb!P101+Mar!P101+Abr!P101+May!P101+Jun!P101+Jul!P101+Ago!P101+Set!P101+Oct!P101+Nov!P101+Dic!P101</f>
        <v>15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5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7</v>
      </c>
      <c r="AJ101" s="33">
        <f t="shared" si="26"/>
        <v>21.875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4</v>
      </c>
      <c r="AO101" s="33">
        <f t="shared" si="27"/>
        <v>5.6005152474027611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4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9</v>
      </c>
      <c r="O102" s="33">
        <f t="shared" si="18"/>
        <v>10.291866473607511</v>
      </c>
      <c r="P102" s="37" t="s">
        <v>953</v>
      </c>
      <c r="Q102" s="24">
        <f>+Ene!L102+Feb!L102+Mar!L102+Abr!L102+May!L102+Jun!L102+Jul!L102+Ago!L102+Set!L102+Oct!L102+Nov!L102+Dic!L102</f>
        <v>19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79</v>
      </c>
      <c r="AA102" s="33">
        <f t="shared" si="23"/>
        <v>119.57739230466503</v>
      </c>
      <c r="AB102" s="37"/>
      <c r="AC102" s="24">
        <f>+Ene!P102+Feb!P102+Mar!P102+Abr!P102+May!P102+Jun!P102+Jul!P102+Ago!P102+Set!P102+Oct!P102+Nov!P102+Dic!P102</f>
        <v>42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26</v>
      </c>
      <c r="AJ102" s="33">
        <f t="shared" si="26"/>
        <v>37.142857142857146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22</v>
      </c>
      <c r="AO102" s="33">
        <f t="shared" si="27"/>
        <v>21.37291856918025</v>
      </c>
      <c r="AP102" s="37">
        <v>0</v>
      </c>
      <c r="AQ102" s="24">
        <f>+Ene!W102+Feb!W102+Mar!W102+Abr!W102+May!W102+Jun!W102+Jul!W102+Ago!W102+Set!W102+Oct!W102+Nov!W102+Dic!W102</f>
        <v>1</v>
      </c>
      <c r="AR102" s="33">
        <f t="shared" si="28"/>
        <v>0</v>
      </c>
      <c r="AS102" s="24">
        <f t="shared" si="29"/>
        <v>22</v>
      </c>
      <c r="AT102" s="24">
        <f>+Ene!X102+Feb!X102+Mar!X102+Abr!X102+May!X102+Jun!X102+Jul!X102+Ago!X102+Set!X102+Oct!X102+Nov!X102+Dic!X102</f>
        <v>1</v>
      </c>
      <c r="AU102" s="33">
        <f t="shared" si="30"/>
        <v>4.5454545454545459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9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9</v>
      </c>
      <c r="O103" s="33">
        <f t="shared" si="18"/>
        <v>16.455853313908651</v>
      </c>
      <c r="P103" s="37" t="s">
        <v>953</v>
      </c>
      <c r="Q103" s="24">
        <f>+Ene!L103+Feb!L103+Mar!L103+Abr!L103+May!L103+Jun!L103+Jul!L103+Ago!L103+Set!L103+Oct!L103+Nov!L103+Dic!L103</f>
        <v>10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8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33</v>
      </c>
      <c r="AA103" s="33">
        <f t="shared" si="23"/>
        <v>80.468178493050488</v>
      </c>
      <c r="AB103" s="37"/>
      <c r="AC103" s="24">
        <f>+Ene!P103+Feb!P103+Mar!P103+Abr!P103+May!P103+Jun!P103+Jul!P103+Ago!P103+Set!P103+Oct!P103+Nov!P103+Dic!P103</f>
        <v>28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8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10</v>
      </c>
      <c r="AJ103" s="33">
        <f t="shared" si="26"/>
        <v>100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8</v>
      </c>
      <c r="AO103" s="33">
        <f t="shared" si="27"/>
        <v>12.50195343022347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8</v>
      </c>
      <c r="AT103" s="24">
        <f>+Ene!X103+Feb!X103+Mar!X103+Abr!X103+May!X103+Jun!X103+Jul!X103+Ago!X103+Set!X103+Oct!X103+Nov!X103+Dic!X103</f>
        <v>7</v>
      </c>
      <c r="AU103" s="33">
        <f t="shared" si="30"/>
        <v>87.5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3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6</v>
      </c>
      <c r="AA105" s="33">
        <f t="shared" si="23"/>
        <v>37.608123354644604</v>
      </c>
      <c r="AB105" s="37"/>
      <c r="AC105" s="24">
        <f>+Ene!P105+Feb!P105+Mar!P105+Abr!P105+May!P105+Jun!P105+Jul!P105+Ago!P105+Set!P105+Oct!P105+Nov!P105+Dic!P105</f>
        <v>5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3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</v>
      </c>
      <c r="AJ105" s="33">
        <f t="shared" si="26"/>
        <v>1.2658227848101267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0</v>
      </c>
      <c r="AO105" s="33">
        <f t="shared" si="27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0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15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21</v>
      </c>
      <c r="O106" s="33">
        <f t="shared" si="18"/>
        <v>18.852285327843667</v>
      </c>
      <c r="P106" s="37" t="s">
        <v>953</v>
      </c>
      <c r="Q106" s="24">
        <f>+Ene!L106+Feb!L106+Mar!L106+Abr!L106+May!L106+Jun!L106+Jul!L106+Ago!L106+Set!L106+Oct!L106+Nov!L106+Dic!L106</f>
        <v>10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15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20</v>
      </c>
      <c r="AA106" s="33">
        <f t="shared" si="23"/>
        <v>23.723666729929775</v>
      </c>
      <c r="AB106" s="37"/>
      <c r="AC106" s="24">
        <f>+Ene!P106+Feb!P106+Mar!P106+Abr!P106+May!P106+Jun!P106+Jul!P106+Ago!P106+Set!P106+Oct!P106+Nov!P106+Dic!P106</f>
        <v>46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14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25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31</v>
      </c>
      <c r="AO106" s="33">
        <f t="shared" si="27"/>
        <v>25.390688988631521</v>
      </c>
      <c r="AP106" s="37">
        <v>0</v>
      </c>
      <c r="AQ106" s="24">
        <f>+Ene!W106+Feb!W106+Mar!W106+Abr!W106+May!W106+Jun!W106+Jul!W106+Ago!W106+Set!W106+Oct!W106+Nov!W106+Dic!W106</f>
        <v>9</v>
      </c>
      <c r="AR106" s="33">
        <f t="shared" si="28"/>
        <v>0</v>
      </c>
      <c r="AS106" s="24">
        <f t="shared" si="29"/>
        <v>31</v>
      </c>
      <c r="AT106" s="24">
        <f>+Ene!X106+Feb!X106+Mar!X106+Abr!X106+May!X106+Jun!X106+Jul!X106+Ago!X106+Set!X106+Oct!X106+Nov!X106+Dic!X106</f>
        <v>10</v>
      </c>
      <c r="AU106" s="33">
        <f t="shared" si="30"/>
        <v>32.258064516129032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 t="s">
        <v>953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0</v>
      </c>
      <c r="AA107" s="33">
        <f t="shared" si="23"/>
        <v>0</v>
      </c>
      <c r="AB107" s="37"/>
      <c r="AC107" s="24">
        <f>+Ene!P107+Feb!P107+Mar!P107+Abr!P107+May!P107+Jun!P107+Jul!P107+Ago!P107+Set!P107+Oct!P107+Nov!P107+Dic!P107</f>
        <v>0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0</v>
      </c>
      <c r="AO107" s="33">
        <f t="shared" si="27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4</v>
      </c>
      <c r="AA109" s="33">
        <f t="shared" si="23"/>
        <v>46.79457182966776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1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13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6</v>
      </c>
      <c r="O110" s="33">
        <f t="shared" si="18"/>
        <v>5.0265073111320806</v>
      </c>
      <c r="P110" s="37" t="s">
        <v>953</v>
      </c>
      <c r="Q110" s="24">
        <f>+Ene!L110+Feb!L110+Mar!L110+Abr!L110+May!L110+Jun!L110+Jul!L110+Ago!L110+Set!L110+Oct!L110+Nov!L110+Dic!L110</f>
        <v>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13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38</v>
      </c>
      <c r="AA110" s="33">
        <f t="shared" si="23"/>
        <v>35.673382024370554</v>
      </c>
      <c r="AB110" s="37"/>
      <c r="AC110" s="24">
        <f>+Ene!P110+Feb!P110+Mar!P110+Abr!P110+May!P110+Jun!P110+Jul!P110+Ago!P110+Set!P110+Oct!P110+Nov!P110+Dic!P110</f>
        <v>20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4</v>
      </c>
      <c r="AJ110" s="33">
        <f t="shared" si="26"/>
        <v>3.8834951456310676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45</v>
      </c>
      <c r="AO110" s="33">
        <f t="shared" si="27"/>
        <v>33.834586466165412</v>
      </c>
      <c r="AP110" s="37">
        <v>0</v>
      </c>
      <c r="AQ110" s="24">
        <f>+Ene!W110+Feb!W110+Mar!W110+Abr!W110+May!W110+Jun!W110+Jul!W110+Ago!W110+Set!W110+Oct!W110+Nov!W110+Dic!W110</f>
        <v>3</v>
      </c>
      <c r="AR110" s="33">
        <f t="shared" si="28"/>
        <v>0</v>
      </c>
      <c r="AS110" s="24">
        <f t="shared" si="29"/>
        <v>45</v>
      </c>
      <c r="AT110" s="24">
        <f>+Ene!X110+Feb!X110+Mar!X110+Abr!X110+May!X110+Jun!X110+Jul!X110+Ago!X110+Set!X110+Oct!X110+Nov!X110+Dic!X110</f>
        <v>2</v>
      </c>
      <c r="AU110" s="33">
        <f t="shared" si="30"/>
        <v>4.4444444444444446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2</v>
      </c>
      <c r="AO111" s="33">
        <f t="shared" si="27"/>
        <v>6.4178673426820279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2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16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18</v>
      </c>
      <c r="O112" s="33">
        <f t="shared" si="18"/>
        <v>52.522842352727665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15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31</v>
      </c>
      <c r="AA112" s="33">
        <f t="shared" si="23"/>
        <v>64.028420356906807</v>
      </c>
      <c r="AB112" s="37"/>
      <c r="AC112" s="24">
        <f>+Ene!P112+Feb!P112+Mar!P112+Abr!P112+May!P112+Jun!P112+Jul!P112+Ago!P112+Set!P112+Oct!P112+Nov!P112+Dic!P112</f>
        <v>41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16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38</v>
      </c>
      <c r="AJ112" s="33">
        <f t="shared" si="26"/>
        <v>8.1023454157782524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22</v>
      </c>
      <c r="AO112" s="33">
        <f t="shared" si="27"/>
        <v>30.108939617890186</v>
      </c>
      <c r="AP112" s="37">
        <v>0</v>
      </c>
      <c r="AQ112" s="24">
        <f>+Ene!W112+Feb!W112+Mar!W112+Abr!W112+May!W112+Jun!W112+Jul!W112+Ago!W112+Set!W112+Oct!W112+Nov!W112+Dic!W112</f>
        <v>5</v>
      </c>
      <c r="AR112" s="33">
        <f t="shared" si="28"/>
        <v>0</v>
      </c>
      <c r="AS112" s="24">
        <f t="shared" si="29"/>
        <v>22</v>
      </c>
      <c r="AT112" s="24">
        <f>+Ene!X112+Feb!X112+Mar!X112+Abr!X112+May!X112+Jun!X112+Jul!X112+Ago!X112+Set!X112+Oct!X112+Nov!X112+Dic!X112</f>
        <v>18</v>
      </c>
      <c r="AU112" s="33">
        <f t="shared" si="30"/>
        <v>81.818181818181827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3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f t="shared" si="21"/>
        <v>0</v>
      </c>
      <c r="W113" s="23">
        <f>+Ene!N113+Feb!N113+Mar!N113+Abr!N113+May!N113+Jun!N113+Jul!N113+Ago!N113+Set!N113+Oct!N113+Nov!N113+Dic!N113</f>
        <v>3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5</v>
      </c>
      <c r="AA113" s="33">
        <f t="shared" si="23"/>
        <v>8.1778184851409037</v>
      </c>
      <c r="AB113" s="37"/>
      <c r="AC113" s="24">
        <f>+Ene!P113+Feb!P113+Mar!P113+Abr!P113+May!P113+Jun!P113+Jul!P113+Ago!P113+Set!P113+Oct!P113+Nov!P113+Dic!P113</f>
        <v>6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13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18</v>
      </c>
      <c r="O114" s="33">
        <f t="shared" si="18"/>
        <v>37.872284112509334</v>
      </c>
      <c r="P114" s="37" t="s">
        <v>953</v>
      </c>
      <c r="Q114" s="24">
        <f>+Ene!L114+Feb!L114+Mar!L114+Abr!L114+May!L114+Jun!L114+Jul!L114+Ago!L114+Set!L114+Oct!L114+Nov!L114+Dic!L114</f>
        <v>13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f t="shared" si="21"/>
        <v>0</v>
      </c>
      <c r="W114" s="23">
        <f>+Ene!N114+Feb!N114+Mar!N114+Abr!N114+May!N114+Jun!N114+Jul!N114+Ago!N114+Set!N114+Oct!N114+Nov!N114+Dic!N114</f>
        <v>13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35</v>
      </c>
      <c r="AA114" s="33">
        <f t="shared" si="23"/>
        <v>52.81982403452907</v>
      </c>
      <c r="AB114" s="37"/>
      <c r="AC114" s="24">
        <f>+Ene!P114+Feb!P114+Mar!P114+Abr!P114+May!P114+Jun!P114+Jul!P114+Ago!P114+Set!P114+Oct!P114+Nov!P114+Dic!P114</f>
        <v>44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12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59</v>
      </c>
      <c r="AJ114" s="33">
        <f t="shared" si="26"/>
        <v>54.629629629629626</v>
      </c>
      <c r="AK114" s="24">
        <f>+Ene!S114+Feb!S114+Mar!S114+Abr!S114+May!S114+Jun!S114+Jul!S114+Ago!S114+Set!S114+Oct!S114+Nov!S114+Dic!S114</f>
        <v>4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8</v>
      </c>
      <c r="AO114" s="33">
        <f t="shared" si="27"/>
        <v>8.4210526315789469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8"/>
        <v>0</v>
      </c>
      <c r="AS114" s="24">
        <f t="shared" si="29"/>
        <v>8</v>
      </c>
      <c r="AT114" s="24">
        <f>+Ene!X114+Feb!X114+Mar!X114+Abr!X114+May!X114+Jun!X114+Jul!X114+Ago!X114+Set!X114+Oct!X114+Nov!X114+Dic!X114</f>
        <v>1</v>
      </c>
      <c r="AU114" s="33">
        <f t="shared" si="30"/>
        <v>12.5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14</v>
      </c>
      <c r="AA115" s="33">
        <f t="shared" si="23"/>
        <v>27.314941272876265</v>
      </c>
      <c r="AB115" s="37"/>
      <c r="AC115" s="24">
        <f>+Ene!P115+Feb!P115+Mar!P115+Abr!P115+May!P115+Jun!P115+Jul!P115+Ago!P115+Set!P115+Oct!P115+Nov!P115+Dic!P115</f>
        <v>0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</v>
      </c>
      <c r="AJ115" s="33">
        <f t="shared" si="26"/>
        <v>0.91743119266055051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1</v>
      </c>
      <c r="AO115" s="33">
        <f t="shared" si="27"/>
        <v>1.4285714285714286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1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1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1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5</v>
      </c>
      <c r="AA116" s="33">
        <f t="shared" si="23"/>
        <v>9.5427131842125359</v>
      </c>
      <c r="AB116" s="37"/>
      <c r="AC116" s="24">
        <f>+Ene!P116+Feb!P116+Mar!P116+Abr!P116+May!P116+Jun!P116+Jul!P116+Ago!P116+Set!P116+Oct!P116+Nov!P116+Dic!P116</f>
        <v>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2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f t="shared" si="21"/>
        <v>0</v>
      </c>
      <c r="W117" s="23">
        <f>+Ene!N117+Feb!N117+Mar!N117+Abr!N117+May!N117+Jun!N117+Jul!N117+Ago!N117+Set!N117+Oct!N117+Nov!N117+Dic!N117</f>
        <v>2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4</v>
      </c>
      <c r="AA117" s="33">
        <f t="shared" si="23"/>
        <v>8.071350740546432</v>
      </c>
      <c r="AB117" s="37"/>
      <c r="AC117" s="24">
        <f>+Ene!P117+Feb!P117+Mar!P117+Abr!P117+May!P117+Jun!P117+Jul!P117+Ago!P117+Set!P117+Oct!P117+Nov!P117+Dic!P117</f>
        <v>4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5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</v>
      </c>
      <c r="O118" s="33">
        <f t="shared" si="18"/>
        <v>3.5665633412186968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11</v>
      </c>
      <c r="AA118" s="33">
        <f t="shared" si="23"/>
        <v>14.095335725269095</v>
      </c>
      <c r="AB118" s="37"/>
      <c r="AC118" s="24">
        <f>+Ene!P118+Feb!P118+Mar!P118+Abr!P118+May!P118+Jun!P118+Jul!P118+Ago!P118+Set!P118+Oct!P118+Nov!P118+Dic!P118</f>
        <v>8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50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39</v>
      </c>
      <c r="O119" s="33">
        <f t="shared" si="18"/>
        <v>17.057204934210418</v>
      </c>
      <c r="P119" s="37" t="s">
        <v>953</v>
      </c>
      <c r="Q119" s="24">
        <f>+Ene!L119+Feb!L119+Mar!L119+Abr!L119+May!L119+Jun!L119+Jul!L119+Ago!L119+Set!L119+Oct!L119+Nov!L119+Dic!L119</f>
        <v>7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6</v>
      </c>
      <c r="U119" s="33">
        <f t="shared" si="20"/>
        <v>2.4073105501555712</v>
      </c>
      <c r="V119" s="44">
        <f t="shared" si="21"/>
        <v>0</v>
      </c>
      <c r="W119" s="23">
        <f>+Ene!N119+Feb!N119+Mar!N119+Abr!N119+May!N119+Jun!N119+Jul!N119+Ago!N119+Set!N119+Oct!N119+Nov!N119+Dic!N119</f>
        <v>49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168</v>
      </c>
      <c r="AA119" s="33">
        <f t="shared" si="23"/>
        <v>73.857516541006319</v>
      </c>
      <c r="AB119" s="37"/>
      <c r="AC119" s="24">
        <f>+Ene!P119+Feb!P119+Mar!P119+Abr!P119+May!P119+Jun!P119+Jul!P119+Ago!P119+Set!P119+Oct!P119+Nov!P119+Dic!P119</f>
        <v>96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12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14</v>
      </c>
      <c r="AJ119" s="33">
        <f t="shared" si="26"/>
        <v>0</v>
      </c>
      <c r="AK119" s="24">
        <f>+Ene!S119+Feb!S119+Mar!S119+Abr!S119+May!S119+Jun!S119+Jul!S119+Ago!S119+Set!S119+Oct!S119+Nov!S119+Dic!S119</f>
        <v>3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90</v>
      </c>
      <c r="AO119" s="33">
        <f t="shared" si="27"/>
        <v>25.313963463512735</v>
      </c>
      <c r="AP119" s="37">
        <v>0</v>
      </c>
      <c r="AQ119" s="24">
        <f>+Ene!W119+Feb!W119+Mar!W119+Abr!W119+May!W119+Jun!W119+Jul!W119+Ago!W119+Set!W119+Oct!W119+Nov!W119+Dic!W119</f>
        <v>9</v>
      </c>
      <c r="AR119" s="33">
        <f t="shared" si="28"/>
        <v>0</v>
      </c>
      <c r="AS119" s="24">
        <f t="shared" si="29"/>
        <v>90</v>
      </c>
      <c r="AT119" s="24">
        <f>+Ene!X119+Feb!X119+Mar!X119+Abr!X119+May!X119+Jun!X119+Jul!X119+Ago!X119+Set!X119+Oct!X119+Nov!X119+Dic!X119</f>
        <v>13</v>
      </c>
      <c r="AU119" s="33">
        <f t="shared" si="30"/>
        <v>14.444444444444443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5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16</v>
      </c>
      <c r="O120" s="33">
        <f t="shared" si="18"/>
        <v>21.926833203611857</v>
      </c>
      <c r="P120" s="37" t="s">
        <v>953</v>
      </c>
      <c r="Q120" s="24">
        <f>+Ene!L120+Feb!L120+Mar!L120+Abr!L120+May!L120+Jun!L120+Jul!L120+Ago!L120+Set!L120+Oct!L120+Nov!L120+Dic!L120</f>
        <v>7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2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27</v>
      </c>
      <c r="AA120" s="33">
        <f t="shared" si="23"/>
        <v>37.227515270175253</v>
      </c>
      <c r="AB120" s="37"/>
      <c r="AC120" s="24">
        <f>+Ene!P120+Feb!P120+Mar!P120+Abr!P120+May!P120+Jun!P120+Jul!P120+Ago!P120+Set!P120+Oct!P120+Nov!P120+Dic!P120</f>
        <v>28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11</v>
      </c>
      <c r="AO120" s="33">
        <f t="shared" si="27"/>
        <v>9.6939360023970451</v>
      </c>
      <c r="AP120" s="37">
        <v>0</v>
      </c>
      <c r="AQ120" s="24">
        <f>+Ene!W120+Feb!W120+Mar!W120+Abr!W120+May!W120+Jun!W120+Jul!W120+Ago!W120+Set!W120+Oct!W120+Nov!W120+Dic!W120</f>
        <v>6</v>
      </c>
      <c r="AR120" s="33">
        <f t="shared" si="28"/>
        <v>0</v>
      </c>
      <c r="AS120" s="24">
        <f t="shared" si="29"/>
        <v>11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19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16</v>
      </c>
      <c r="O122" s="33">
        <f t="shared" si="18"/>
        <v>11.295528900286767</v>
      </c>
      <c r="P122" s="37" t="s">
        <v>953</v>
      </c>
      <c r="Q122" s="24">
        <f>+Ene!L122+Feb!L122+Mar!L122+Abr!L122+May!L122+Jun!L122+Jul!L122+Ago!L122+Set!L122+Oct!L122+Nov!L122+Dic!L122</f>
        <v>21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5</v>
      </c>
      <c r="U122" s="33">
        <f t="shared" si="20"/>
        <v>3.2381294109809695</v>
      </c>
      <c r="V122" s="44">
        <f t="shared" si="21"/>
        <v>0</v>
      </c>
      <c r="W122" s="23">
        <f>+Ene!N122+Feb!N122+Mar!N122+Abr!N122+May!N122+Jun!N122+Jul!N122+Ago!N122+Set!N122+Oct!N122+Nov!N122+Dic!N122</f>
        <v>18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69</v>
      </c>
      <c r="AA122" s="33">
        <f t="shared" si="23"/>
        <v>48.978896484167031</v>
      </c>
      <c r="AB122" s="37"/>
      <c r="AC122" s="24">
        <f>+Ene!P122+Feb!P122+Mar!P122+Abr!P122+May!P122+Jun!P122+Jul!P122+Ago!P122+Set!P122+Oct!P122+Nov!P122+Dic!P122</f>
        <v>56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43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12</v>
      </c>
      <c r="AO122" s="33">
        <f t="shared" si="27"/>
        <v>5.4514975718121237</v>
      </c>
      <c r="AP122" s="37">
        <v>0</v>
      </c>
      <c r="AQ122" s="24">
        <f>+Ene!W122+Feb!W122+Mar!W122+Abr!W122+May!W122+Jun!W122+Jul!W122+Ago!W122+Set!W122+Oct!W122+Nov!W122+Dic!W122</f>
        <v>2</v>
      </c>
      <c r="AR122" s="33">
        <f t="shared" si="28"/>
        <v>0</v>
      </c>
      <c r="AS122" s="24">
        <f t="shared" si="29"/>
        <v>12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19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19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24</v>
      </c>
      <c r="AA123" s="33">
        <f t="shared" si="23"/>
        <v>131.59337646671784</v>
      </c>
      <c r="AB123" s="37"/>
      <c r="AC123" s="24">
        <f>+Ene!P123+Feb!P123+Mar!P123+Abr!P123+May!P123+Jun!P123+Jul!P123+Ago!P123+Set!P123+Oct!P123+Nov!P123+Dic!P123</f>
        <v>19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26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23</v>
      </c>
      <c r="O124" s="33">
        <f t="shared" si="18"/>
        <v>20.891813265737692</v>
      </c>
      <c r="P124" s="37" t="s">
        <v>953</v>
      </c>
      <c r="Q124" s="24">
        <f>+Ene!L124+Feb!L124+Mar!L124+Abr!L124+May!L124+Jun!L124+Jul!L124+Ago!L124+Set!L124+Oct!L124+Nov!L124+Dic!L124</f>
        <v>11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f t="shared" si="21"/>
        <v>0</v>
      </c>
      <c r="W124" s="23">
        <f>+Ene!N124+Feb!N124+Mar!N124+Abr!N124+May!N124+Jun!N124+Jul!N124+Ago!N124+Set!N124+Oct!N124+Nov!N124+Dic!N124</f>
        <v>25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88</v>
      </c>
      <c r="AA124" s="33">
        <f t="shared" si="23"/>
        <v>75.617615467239531</v>
      </c>
      <c r="AB124" s="37"/>
      <c r="AC124" s="24">
        <f>+Ene!P124+Feb!P124+Mar!P124+Abr!P124+May!P124+Jun!P124+Jul!P124+Ago!P124+Set!P124+Oct!P124+Nov!P124+Dic!P124</f>
        <v>60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27</v>
      </c>
      <c r="AO124" s="33">
        <f t="shared" si="27"/>
        <v>14.86579490708878</v>
      </c>
      <c r="AP124" s="37">
        <v>0</v>
      </c>
      <c r="AQ124" s="24">
        <f>+Ene!W124+Feb!W124+Mar!W124+Abr!W124+May!W124+Jun!W124+Jul!W124+Ago!W124+Set!W124+Oct!W124+Nov!W124+Dic!W124</f>
        <v>7</v>
      </c>
      <c r="AR124" s="33">
        <f t="shared" si="28"/>
        <v>0</v>
      </c>
      <c r="AS124" s="24">
        <f t="shared" si="29"/>
        <v>27</v>
      </c>
      <c r="AT124" s="24">
        <f>+Ene!X124+Feb!X124+Mar!X124+Abr!X124+May!X124+Jun!X124+Jul!X124+Ago!X124+Set!X124+Oct!X124+Nov!X124+Dic!X124</f>
        <v>16</v>
      </c>
      <c r="AU124" s="33">
        <f t="shared" si="30"/>
        <v>59.259259259259252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11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12</v>
      </c>
      <c r="O126" s="33">
        <f t="shared" si="18"/>
        <v>9.9555633386598963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11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27</v>
      </c>
      <c r="AA126" s="33">
        <f t="shared" si="23"/>
        <v>27.348695872372751</v>
      </c>
      <c r="AB126" s="37"/>
      <c r="AC126" s="24">
        <f>+Ene!P126+Feb!P126+Mar!P126+Abr!P126+May!P126+Jun!P126+Jul!P126+Ago!P126+Set!P126+Oct!P126+Nov!P126+Dic!P126</f>
        <v>26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3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18</v>
      </c>
      <c r="AJ126" s="33">
        <f t="shared" si="26"/>
        <v>8.4507042253521121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8</v>
      </c>
      <c r="AO126" s="33">
        <f t="shared" si="27"/>
        <v>5.1855452924971637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8"/>
        <v>0</v>
      </c>
      <c r="AS126" s="24">
        <f t="shared" si="29"/>
        <v>8</v>
      </c>
      <c r="AT126" s="24">
        <f>+Ene!X126+Feb!X126+Mar!X126+Abr!X126+May!X126+Jun!X126+Jul!X126+Ago!X126+Set!X126+Oct!X126+Nov!X126+Dic!X126</f>
        <v>2</v>
      </c>
      <c r="AU126" s="33">
        <f t="shared" si="30"/>
        <v>25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3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3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3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23</v>
      </c>
      <c r="AA127" s="33">
        <f t="shared" si="23"/>
        <v>42.06291148500366</v>
      </c>
      <c r="AB127" s="37"/>
      <c r="AC127" s="24">
        <f>+Ene!P127+Feb!P127+Mar!P127+Abr!P127+May!P127+Jun!P127+Jul!P127+Ago!P127+Set!P127+Oct!P127+Nov!P127+Dic!P127</f>
        <v>9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13</v>
      </c>
      <c r="AO127" s="33">
        <f t="shared" si="27"/>
        <v>15.23675574308486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13</v>
      </c>
      <c r="AT127" s="24">
        <f>+Ene!X127+Feb!X127+Mar!X127+Abr!X127+May!X127+Jun!X127+Jul!X127+Ago!X127+Set!X127+Oct!X127+Nov!X127+Dic!X127</f>
        <v>3</v>
      </c>
      <c r="AU127" s="33">
        <f t="shared" si="30"/>
        <v>23.076923076923077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1</v>
      </c>
      <c r="O128" s="33">
        <f t="shared" si="18"/>
        <v>0.77933828216569678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28</v>
      </c>
      <c r="AA128" s="33">
        <f t="shared" si="23"/>
        <v>26.570506737521356</v>
      </c>
      <c r="AB128" s="37"/>
      <c r="AC128" s="24">
        <f>+Ene!P128+Feb!P128+Mar!P128+Abr!P128+May!P128+Jun!P128+Jul!P128+Ago!P128+Set!P128+Oct!P128+Nov!P128+Dic!P128</f>
        <v>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13</v>
      </c>
      <c r="AO128" s="33">
        <f t="shared" si="27"/>
        <v>7.8969748511723976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8"/>
        <v>0</v>
      </c>
      <c r="AS128" s="24">
        <f t="shared" si="29"/>
        <v>13</v>
      </c>
      <c r="AT128" s="24">
        <f>+Ene!X128+Feb!X128+Mar!X128+Abr!X128+May!X128+Jun!X128+Jul!X128+Ago!X128+Set!X128+Oct!X128+Nov!X128+Dic!X128</f>
        <v>1</v>
      </c>
      <c r="AU128" s="33">
        <f t="shared" si="30"/>
        <v>7.6923076923076925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14</v>
      </c>
      <c r="AA129" s="33">
        <f t="shared" si="23"/>
        <v>46.090534979423872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7</v>
      </c>
      <c r="AO129" s="33">
        <f t="shared" si="27"/>
        <v>14.698162729658792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7</v>
      </c>
      <c r="AT129" s="24">
        <f>+Ene!X129+Feb!X129+Mar!X129+Abr!X129+May!X129+Jun!X129+Jul!X129+Ago!X129+Set!X129+Oct!X129+Nov!X129+Dic!X129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0</v>
      </c>
      <c r="AO130" s="33">
        <f t="shared" si="27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0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4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4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10</v>
      </c>
      <c r="AA133" s="33">
        <f t="shared" si="23"/>
        <v>24.726769200336285</v>
      </c>
      <c r="AB133" s="37"/>
      <c r="AC133" s="24">
        <f>+Ene!P133+Feb!P133+Mar!P133+Abr!P133+May!P133+Jun!P133+Jul!P133+Ago!P133+Set!P133+Oct!P133+Nov!P133+Dic!P133</f>
        <v>6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2</v>
      </c>
      <c r="O134" s="33">
        <f t="shared" ref="O134:O197" si="32">IFERROR(N134/M134,0)*100</f>
        <v>8.0030565461029042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2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1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1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7</v>
      </c>
      <c r="AA135" s="33">
        <f t="shared" si="37"/>
        <v>22.97341647522153</v>
      </c>
      <c r="AB135" s="37"/>
      <c r="AC135" s="24">
        <f>+Ene!P135+Feb!P135+Mar!P135+Abr!P135+May!P135+Jun!P135+Jul!P135+Ago!P135+Set!P135+Oct!P135+Nov!P135+Dic!P135</f>
        <v>1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4</v>
      </c>
      <c r="AO135" s="33">
        <f t="shared" si="41"/>
        <v>4.4007305212665297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4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9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8</v>
      </c>
      <c r="O136" s="33">
        <f t="shared" si="32"/>
        <v>8.1244844864633805</v>
      </c>
      <c r="P136" s="37" t="s">
        <v>953</v>
      </c>
      <c r="Q136" s="24">
        <f>+Ene!L136+Feb!L136+Mar!L136+Abr!L136+May!L136+Jun!L136+Jul!L136+Ago!L136+Set!L136+Oct!L136+Nov!L136+Dic!L136</f>
        <v>4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9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33</v>
      </c>
      <c r="AA136" s="33">
        <f t="shared" si="37"/>
        <v>48.82523524886075</v>
      </c>
      <c r="AB136" s="37"/>
      <c r="AC136" s="24">
        <f>+Ene!P136+Feb!P136+Mar!P136+Abr!P136+May!P136+Jun!P136+Jul!P136+Ago!P136+Set!P136+Oct!P136+Nov!P136+Dic!P136</f>
        <v>21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11</v>
      </c>
      <c r="AO136" s="33">
        <f t="shared" si="41"/>
        <v>5.5041831792162039</v>
      </c>
      <c r="AP136" s="37">
        <v>0</v>
      </c>
      <c r="AQ136" s="24">
        <f>+Ene!W136+Feb!W136+Mar!W136+Abr!W136+May!W136+Jun!W136+Jul!W136+Ago!W136+Set!W136+Oct!W136+Nov!W136+Dic!W136</f>
        <v>1</v>
      </c>
      <c r="AR136" s="33">
        <f t="shared" si="42"/>
        <v>0</v>
      </c>
      <c r="AS136" s="24">
        <f t="shared" si="43"/>
        <v>11</v>
      </c>
      <c r="AT136" s="24">
        <f>+Ene!X136+Feb!X136+Mar!X136+Abr!X136+May!X136+Jun!X136+Jul!X136+Ago!X136+Set!X136+Oct!X136+Nov!X136+Dic!X136</f>
        <v>1</v>
      </c>
      <c r="AU136" s="33">
        <f t="shared" si="44"/>
        <v>9.0909090909090917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20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21</v>
      </c>
      <c r="O137" s="33">
        <f t="shared" si="32"/>
        <v>19.444444444444446</v>
      </c>
      <c r="P137" s="37" t="s">
        <v>953</v>
      </c>
      <c r="Q137" s="24">
        <f>+Ene!L137+Feb!L137+Mar!L137+Abr!L137+May!L137+Jun!L137+Jul!L137+Ago!L137+Set!L137+Oct!L137+Nov!L137+Dic!L137</f>
        <v>24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20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53</v>
      </c>
      <c r="AA137" s="33">
        <f t="shared" si="37"/>
        <v>70.344022085368451</v>
      </c>
      <c r="AB137" s="37"/>
      <c r="AC137" s="24">
        <f>+Ene!P137+Feb!P137+Mar!P137+Abr!P137+May!P137+Jun!P137+Jul!P137+Ago!P137+Set!P137+Oct!P137+Nov!P137+Dic!P137</f>
        <v>65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19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53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12</v>
      </c>
      <c r="AO137" s="33">
        <f t="shared" si="41"/>
        <v>5.3609960730703765</v>
      </c>
      <c r="AP137" s="37">
        <v>0</v>
      </c>
      <c r="AQ137" s="24">
        <f>+Ene!W137+Feb!W137+Mar!W137+Abr!W137+May!W137+Jun!W137+Jul!W137+Ago!W137+Set!W137+Oct!W137+Nov!W137+Dic!W137</f>
        <v>5</v>
      </c>
      <c r="AR137" s="33">
        <f t="shared" si="42"/>
        <v>0</v>
      </c>
      <c r="AS137" s="24">
        <f t="shared" si="43"/>
        <v>12</v>
      </c>
      <c r="AT137" s="24">
        <f>+Ene!X137+Feb!X137+Mar!X137+Abr!X137+May!X137+Jun!X137+Jul!X137+Ago!X137+Set!X137+Oct!X137+Nov!X137+Dic!X137</f>
        <v>9</v>
      </c>
      <c r="AU137" s="33">
        <f t="shared" si="44"/>
        <v>75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25</v>
      </c>
      <c r="O138" s="33">
        <f t="shared" si="32"/>
        <v>74.000636022136263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25</v>
      </c>
      <c r="AA138" s="33">
        <f t="shared" si="37"/>
        <v>125.35098275170478</v>
      </c>
      <c r="AB138" s="37"/>
      <c r="AC138" s="24">
        <f>+Ene!P138+Feb!P138+Mar!P138+Abr!P138+May!P138+Jun!P138+Jul!P138+Ago!P138+Set!P138+Oct!P138+Nov!P138+Dic!P138</f>
        <v>38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11</v>
      </c>
      <c r="AO138" s="33">
        <f t="shared" si="41"/>
        <v>18.575119471791147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42"/>
        <v>0</v>
      </c>
      <c r="AS138" s="24">
        <f t="shared" si="43"/>
        <v>11</v>
      </c>
      <c r="AT138" s="24">
        <f>+Ene!X138+Feb!X138+Mar!X138+Abr!X138+May!X138+Jun!X138+Jul!X138+Ago!X138+Set!X138+Oct!X138+Nov!X138+Dic!X138</f>
        <v>4</v>
      </c>
      <c r="AU138" s="33">
        <f t="shared" si="44"/>
        <v>36.363636363636367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6</v>
      </c>
      <c r="AA139" s="33">
        <f t="shared" si="37"/>
        <v>47.088369172814318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3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3</v>
      </c>
      <c r="O140" s="33">
        <f t="shared" si="32"/>
        <v>14.107292564379367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3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4</v>
      </c>
      <c r="AA140" s="33">
        <f t="shared" si="37"/>
        <v>31.392246115209545</v>
      </c>
      <c r="AB140" s="37"/>
      <c r="AC140" s="24">
        <f>+Ene!P140+Feb!P140+Mar!P140+Abr!P140+May!P140+Jun!P140+Jul!P140+Ago!P140+Set!P140+Oct!P140+Nov!P140+Dic!P140</f>
        <v>6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3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2</v>
      </c>
      <c r="O141" s="33">
        <f t="shared" si="32"/>
        <v>10.573887073263819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1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8</v>
      </c>
      <c r="AA141" s="33">
        <f t="shared" si="37"/>
        <v>72.202166064981952</v>
      </c>
      <c r="AB141" s="37"/>
      <c r="AC141" s="24">
        <f>+Ene!P141+Feb!P141+Mar!P141+Abr!P141+May!P141+Jun!P141+Jul!P141+Ago!P141+Set!P141+Oct!P141+Nov!P141+Dic!P141</f>
        <v>5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3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3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5</v>
      </c>
      <c r="AA142" s="33">
        <f t="shared" si="37"/>
        <v>90.252707581227426</v>
      </c>
      <c r="AB142" s="37"/>
      <c r="AC142" s="24">
        <f>+Ene!P142+Feb!P142+Mar!P142+Abr!P142+May!P142+Jun!P142+Jul!P142+Ago!P142+Set!P142+Oct!P142+Nov!P142+Dic!P142</f>
        <v>6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3</v>
      </c>
      <c r="AO142" s="33">
        <f t="shared" si="41"/>
        <v>19.040365575019042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42"/>
        <v>0</v>
      </c>
      <c r="AS142" s="24">
        <f t="shared" si="43"/>
        <v>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1</v>
      </c>
      <c r="U143" s="33">
        <f t="shared" si="34"/>
        <v>4.3413271903044111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4</v>
      </c>
      <c r="AA143" s="33">
        <f t="shared" si="37"/>
        <v>34.381983840467598</v>
      </c>
      <c r="AB143" s="37"/>
      <c r="AC143" s="24">
        <f>+Ene!P143+Feb!P143+Mar!P143+Abr!P143+May!P143+Jun!P143+Jul!P143+Ago!P143+Set!P143+Oct!P143+Nov!P143+Dic!P143</f>
        <v>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5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7</v>
      </c>
      <c r="O144" s="33">
        <f t="shared" si="32"/>
        <v>34.421231154665094</v>
      </c>
      <c r="P144" s="37" t="s">
        <v>953</v>
      </c>
      <c r="Q144" s="24">
        <f>+Ene!L144+Feb!L144+Mar!L144+Abr!L144+May!L144+Jun!L144+Jul!L144+Ago!L144+Set!L144+Oct!L144+Nov!L144+Dic!L144</f>
        <v>4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5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11</v>
      </c>
      <c r="AA144" s="33">
        <f t="shared" si="37"/>
        <v>90.252707581227426</v>
      </c>
      <c r="AB144" s="37"/>
      <c r="AC144" s="24">
        <f>+Ene!P144+Feb!P144+Mar!P144+Abr!P144+May!P144+Jun!P144+Jul!P144+Ago!P144+Set!P144+Oct!P144+Nov!P144+Dic!P144</f>
        <v>16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3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2</v>
      </c>
      <c r="O145" s="33">
        <f t="shared" si="32"/>
        <v>14.348407255092708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3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3</v>
      </c>
      <c r="AA145" s="33">
        <f t="shared" si="37"/>
        <v>36.101083032490983</v>
      </c>
      <c r="AB145" s="37"/>
      <c r="AC145" s="24">
        <f>+Ene!P145+Feb!P145+Mar!P145+Abr!P145+May!P145+Jun!P145+Jul!P145+Ago!P145+Set!P145+Oct!P145+Nov!P145+Dic!P145</f>
        <v>5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1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18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21</v>
      </c>
      <c r="O146" s="33">
        <f t="shared" si="32"/>
        <v>38.554251657464945</v>
      </c>
      <c r="P146" s="37" t="s">
        <v>953</v>
      </c>
      <c r="Q146" s="24">
        <f>+Ene!L146+Feb!L146+Mar!L146+Abr!L146+May!L146+Jun!L146+Jul!L146+Ago!L146+Set!L146+Oct!L146+Nov!L146+Dic!L146</f>
        <v>10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18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40</v>
      </c>
      <c r="AA146" s="33">
        <f t="shared" si="37"/>
        <v>133.70771493515176</v>
      </c>
      <c r="AB146" s="37"/>
      <c r="AC146" s="24">
        <f>+Ene!P146+Feb!P146+Mar!P146+Abr!P146+May!P146+Jun!P146+Jul!P146+Ago!P146+Set!P146+Oct!P146+Nov!P146+Dic!P146</f>
        <v>49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37</v>
      </c>
      <c r="AJ146" s="33">
        <f t="shared" si="40"/>
        <v>34.25925925925926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12</v>
      </c>
      <c r="AO146" s="33">
        <f t="shared" si="41"/>
        <v>13.570515792687754</v>
      </c>
      <c r="AP146" s="37">
        <v>0</v>
      </c>
      <c r="AQ146" s="24">
        <f>+Ene!W146+Feb!W146+Mar!W146+Abr!W146+May!W146+Jun!W146+Jul!W146+Ago!W146+Set!W146+Oct!W146+Nov!W146+Dic!W146</f>
        <v>4</v>
      </c>
      <c r="AR146" s="33">
        <f t="shared" si="42"/>
        <v>0</v>
      </c>
      <c r="AS146" s="24">
        <f t="shared" si="43"/>
        <v>12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2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3</v>
      </c>
      <c r="O147" s="33">
        <f t="shared" si="32"/>
        <v>12.622592813182449</v>
      </c>
      <c r="P147" s="37" t="s">
        <v>953</v>
      </c>
      <c r="Q147" s="24">
        <f>+Ene!L147+Feb!L147+Mar!L147+Abr!L147+May!L147+Jun!L147+Jul!L147+Ago!L147+Set!L147+Oct!L147+Nov!L147+Dic!L147</f>
        <v>4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2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7</v>
      </c>
      <c r="AA147" s="33">
        <f t="shared" si="37"/>
        <v>54.9364307016167</v>
      </c>
      <c r="AB147" s="37"/>
      <c r="AC147" s="24">
        <f>+Ene!P147+Feb!P147+Mar!P147+Abr!P147+May!P147+Jun!P147+Jul!P147+Ago!P147+Set!P147+Oct!P147+Nov!P147+Dic!P147</f>
        <v>9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2</v>
      </c>
      <c r="AO147" s="33">
        <f t="shared" si="41"/>
        <v>5.1950750688347442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4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9</v>
      </c>
      <c r="O148" s="33">
        <f t="shared" si="32"/>
        <v>32.178284634590739</v>
      </c>
      <c r="P148" s="37" t="s">
        <v>953</v>
      </c>
      <c r="Q148" s="24">
        <f>+Ene!L148+Feb!L148+Mar!L148+Abr!L148+May!L148+Jun!L148+Jul!L148+Ago!L148+Set!L148+Oct!L148+Nov!L148+Dic!L148</f>
        <v>6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4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5</v>
      </c>
      <c r="AA148" s="33">
        <f t="shared" si="37"/>
        <v>32.233109850438368</v>
      </c>
      <c r="AB148" s="37"/>
      <c r="AC148" s="24">
        <f>+Ene!P148+Feb!P148+Mar!P148+Abr!P148+May!P148+Jun!P148+Jul!P148+Ago!P148+Set!P148+Oct!P148+Nov!P148+Dic!P148</f>
        <v>19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1</v>
      </c>
      <c r="AO148" s="33">
        <f t="shared" si="41"/>
        <v>2.2240014233609111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1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11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</v>
      </c>
      <c r="O149" s="33">
        <f t="shared" si="32"/>
        <v>2.5128646973733093</v>
      </c>
      <c r="P149" s="37" t="s">
        <v>953</v>
      </c>
      <c r="Q149" s="24">
        <f>+Ene!L149+Feb!L149+Mar!L149+Abr!L149+May!L149+Jun!L149+Jul!L149+Ago!L149+Set!L149+Oct!L149+Nov!L149+Dic!L149</f>
        <v>1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f t="shared" si="35"/>
        <v>0</v>
      </c>
      <c r="W149" s="23">
        <f>+Ene!N149+Feb!N149+Mar!N149+Abr!N149+May!N149+Jun!N149+Jul!N149+Ago!N149+Set!N149+Oct!N149+Nov!N149+Dic!N149</f>
        <v>11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36</v>
      </c>
      <c r="AA149" s="33">
        <f t="shared" si="37"/>
        <v>166.62038322688144</v>
      </c>
      <c r="AB149" s="37"/>
      <c r="AC149" s="24">
        <f>+Ene!P149+Feb!P149+Mar!P149+Abr!P149+May!P149+Jun!P149+Jul!P149+Ago!P149+Set!P149+Oct!P149+Nov!P149+Dic!P149</f>
        <v>13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</v>
      </c>
      <c r="AO149" s="33">
        <f t="shared" si="41"/>
        <v>6.2509767151117348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42"/>
        <v>0</v>
      </c>
      <c r="AS149" s="24">
        <f t="shared" si="43"/>
        <v>4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118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98</v>
      </c>
      <c r="O150" s="33">
        <f t="shared" si="32"/>
        <v>17.282444178918311</v>
      </c>
      <c r="P150" s="37" t="s">
        <v>953</v>
      </c>
      <c r="Q150" s="24">
        <f>+Ene!L150+Feb!L150+Mar!L150+Abr!L150+May!L150+Jun!L150+Jul!L150+Ago!L150+Set!L150+Oct!L150+Nov!L150+Dic!L150</f>
        <v>8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117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191</v>
      </c>
      <c r="AA150" s="33">
        <f t="shared" si="37"/>
        <v>53.869584837545126</v>
      </c>
      <c r="AB150" s="37"/>
      <c r="AC150" s="24">
        <f>+Ene!P150+Feb!P150+Mar!P150+Abr!P150+May!P150+Jun!P150+Jul!P150+Ago!P150+Set!P150+Oct!P150+Nov!P150+Dic!P150</f>
        <v>224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16</v>
      </c>
      <c r="AJ150" s="33">
        <f t="shared" si="40"/>
        <v>6.9264069264069263</v>
      </c>
      <c r="AK150" s="24">
        <f>+Ene!S150+Feb!S150+Mar!S150+Abr!S150+May!S150+Jun!S150+Jul!S150+Ago!S150+Set!S150+Oct!S150+Nov!S150+Dic!S150</f>
        <v>14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23</v>
      </c>
      <c r="AO150" s="33">
        <f t="shared" si="41"/>
        <v>2.1881171917513687</v>
      </c>
      <c r="AP150" s="37">
        <v>0</v>
      </c>
      <c r="AQ150" s="24">
        <f>+Ene!W150+Feb!W150+Mar!W150+Abr!W150+May!W150+Jun!W150+Jul!W150+Ago!W150+Set!W150+Oct!W150+Nov!W150+Dic!W150</f>
        <v>5</v>
      </c>
      <c r="AR150" s="33">
        <f t="shared" si="42"/>
        <v>0</v>
      </c>
      <c r="AS150" s="24">
        <f t="shared" si="43"/>
        <v>23</v>
      </c>
      <c r="AT150" s="24">
        <f>+Ene!X150+Feb!X150+Mar!X150+Abr!X150+May!X150+Jun!X150+Jul!X150+Ago!X150+Set!X150+Oct!X150+Nov!X150+Dic!X150</f>
        <v>4</v>
      </c>
      <c r="AU150" s="33">
        <f t="shared" si="44"/>
        <v>17.391304347826086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0</v>
      </c>
      <c r="AO151" s="33">
        <f t="shared" si="41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0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3</v>
      </c>
      <c r="AA152" s="33">
        <f t="shared" si="37"/>
        <v>36.101083032490983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2</v>
      </c>
      <c r="O153" s="33">
        <f t="shared" si="32"/>
        <v>12.819693094629155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6</v>
      </c>
      <c r="AA153" s="33">
        <f t="shared" si="37"/>
        <v>60.168471720818296</v>
      </c>
      <c r="AB153" s="37"/>
      <c r="AC153" s="24">
        <f>+Ene!P153+Feb!P153+Mar!P153+Abr!P153+May!P153+Jun!P153+Jul!P153+Ago!P153+Set!P153+Oct!P153+Nov!P153+Dic!P153</f>
        <v>6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7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7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13</v>
      </c>
      <c r="AA154" s="33">
        <f t="shared" si="37"/>
        <v>83.806085611139764</v>
      </c>
      <c r="AB154" s="37"/>
      <c r="AC154" s="24">
        <f>+Ene!P154+Feb!P154+Mar!P154+Abr!P154+May!P154+Jun!P154+Jul!P154+Ago!P154+Set!P154+Oct!P154+Nov!P154+Dic!P154</f>
        <v>7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6</v>
      </c>
      <c r="O155" s="33">
        <f t="shared" si="32"/>
        <v>16.829882484611083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13</v>
      </c>
      <c r="AA155" s="33">
        <f t="shared" si="37"/>
        <v>58.664259927797836</v>
      </c>
      <c r="AB155" s="37"/>
      <c r="AC155" s="24">
        <f>+Ene!P155+Feb!P155+Mar!P155+Abr!P155+May!P155+Jun!P155+Jul!P155+Ago!P155+Set!P155+Oct!P155+Nov!P155+Dic!P155</f>
        <v>9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5</v>
      </c>
      <c r="AU155" s="33">
        <f t="shared" si="44"/>
        <v>45.454545454545453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2</v>
      </c>
      <c r="AA160" s="33">
        <f t="shared" si="37"/>
        <v>27.770063871146906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</v>
      </c>
      <c r="AO160" s="33">
        <f t="shared" si="41"/>
        <v>4.6882325363338024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14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16</v>
      </c>
      <c r="O161" s="33">
        <f t="shared" si="32"/>
        <v>19.610629414830864</v>
      </c>
      <c r="P161" s="37" t="s">
        <v>953</v>
      </c>
      <c r="Q161" s="24">
        <f>+Ene!L161+Feb!L161+Mar!L161+Abr!L161+May!L161+Jun!L161+Jul!L161+Ago!L161+Set!L161+Oct!L161+Nov!L161+Dic!L161</f>
        <v>9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2</v>
      </c>
      <c r="U161" s="33">
        <f t="shared" si="34"/>
        <v>2.5787492268883407</v>
      </c>
      <c r="V161" s="44">
        <f t="shared" si="35"/>
        <v>0</v>
      </c>
      <c r="W161" s="23">
        <f>+Ene!N161+Feb!N161+Mar!N161+Abr!N161+May!N161+Jun!N161+Jul!N161+Ago!N161+Set!N161+Oct!N161+Nov!N161+Dic!N161</f>
        <v>14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48</v>
      </c>
      <c r="AA161" s="33">
        <f t="shared" si="37"/>
        <v>62.420349033785016</v>
      </c>
      <c r="AB161" s="37"/>
      <c r="AC161" s="24">
        <f>+Ene!P161+Feb!P161+Mar!P161+Abr!P161+May!P161+Jun!P161+Jul!P161+Ago!P161+Set!P161+Oct!P161+Nov!P161+Dic!P161</f>
        <v>39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1</v>
      </c>
      <c r="AU161" s="33">
        <f t="shared" si="44"/>
        <v>100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18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</v>
      </c>
      <c r="O163" s="33">
        <f t="shared" si="32"/>
        <v>14.129431132385401</v>
      </c>
      <c r="P163" s="37" t="s">
        <v>953</v>
      </c>
      <c r="Q163" s="24">
        <f>+Ene!L163+Feb!L163+Mar!L163+Abr!L163+May!L163+Jun!L163+Jul!L163+Ago!L163+Set!L163+Oct!L163+Nov!L163+Dic!L163</f>
        <v>4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18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27</v>
      </c>
      <c r="AA163" s="33">
        <f t="shared" si="37"/>
        <v>135.44697501755795</v>
      </c>
      <c r="AB163" s="37"/>
      <c r="AC163" s="24">
        <f>+Ene!P163+Feb!P163+Mar!P163+Abr!P163+May!P163+Jun!P163+Jul!P163+Ago!P163+Set!P163+Oct!P163+Nov!P163+Dic!P163</f>
        <v>25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12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8</v>
      </c>
      <c r="O164" s="33">
        <f t="shared" si="32"/>
        <v>17.207872999997708</v>
      </c>
      <c r="P164" s="37" t="s">
        <v>953</v>
      </c>
      <c r="Q164" s="24">
        <f>+Ene!L164+Feb!L164+Mar!L164+Abr!L164+May!L164+Jun!L164+Jul!L164+Ago!L164+Set!L164+Oct!L164+Nov!L164+Dic!L164</f>
        <v>3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17</v>
      </c>
      <c r="AA164" s="33">
        <f t="shared" si="37"/>
        <v>38.596889544783743</v>
      </c>
      <c r="AB164" s="37"/>
      <c r="AC164" s="24">
        <f>+Ene!P164+Feb!P164+Mar!P164+Abr!P164+May!P164+Jun!P164+Jul!P164+Ago!P164+Set!P164+Oct!P164+Nov!P164+Dic!P164</f>
        <v>16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15</v>
      </c>
      <c r="AO164" s="33">
        <f t="shared" si="41"/>
        <v>21.75331738090059</v>
      </c>
      <c r="AP164" s="37">
        <v>0</v>
      </c>
      <c r="AQ164" s="24">
        <f>+Ene!W164+Feb!W164+Mar!W164+Abr!W164+May!W164+Jun!W164+Jul!W164+Ago!W164+Set!W164+Oct!W164+Nov!W164+Dic!W164</f>
        <v>3</v>
      </c>
      <c r="AR164" s="33">
        <f t="shared" si="42"/>
        <v>0</v>
      </c>
      <c r="AS164" s="24">
        <f t="shared" si="43"/>
        <v>15</v>
      </c>
      <c r="AT164" s="24">
        <f>+Ene!X164+Feb!X164+Mar!X164+Abr!X164+May!X164+Jun!X164+Jul!X164+Ago!X164+Set!X164+Oct!X164+Nov!X164+Dic!X164</f>
        <v>9</v>
      </c>
      <c r="AU164" s="33">
        <f t="shared" si="44"/>
        <v>60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1</v>
      </c>
      <c r="AA165" s="33">
        <f t="shared" si="37"/>
        <v>7.9821200510855688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4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2</v>
      </c>
      <c r="AO165" s="33">
        <f t="shared" si="41"/>
        <v>10.271158586688578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2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1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1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1</v>
      </c>
      <c r="U166" s="33">
        <f t="shared" si="34"/>
        <v>19.158506727843506</v>
      </c>
      <c r="V166" s="44">
        <f t="shared" si="35"/>
        <v>0</v>
      </c>
      <c r="W166" s="23">
        <f>+Ene!N166+Feb!N166+Mar!N166+Abr!N166+May!N166+Jun!N166+Jul!N166+Ago!N166+Set!N166+Oct!N166+Nov!N166+Dic!N166</f>
        <v>1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5</v>
      </c>
      <c r="AA166" s="33">
        <f t="shared" si="37"/>
        <v>79.821200510855689</v>
      </c>
      <c r="AB166" s="37"/>
      <c r="AC166" s="24">
        <f>+Ene!P166+Feb!P166+Mar!P166+Abr!P166+May!P166+Jun!P166+Jul!P166+Ago!P166+Set!P166+Oct!P166+Nov!P166+Dic!P166</f>
        <v>3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3</v>
      </c>
      <c r="U167" s="33">
        <f t="shared" si="34"/>
        <v>13.560928558130122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2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2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4</v>
      </c>
      <c r="O168" s="33">
        <f t="shared" si="32"/>
        <v>11.782833446225577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2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4</v>
      </c>
      <c r="AA168" s="33">
        <f t="shared" si="37"/>
        <v>12.771392081736913</v>
      </c>
      <c r="AB168" s="37"/>
      <c r="AC168" s="24">
        <f>+Ene!P168+Feb!P168+Mar!P168+Abr!P168+May!P168+Jun!P168+Jul!P168+Ago!P168+Set!P168+Oct!P168+Nov!P168+Dic!P168</f>
        <v>6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4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1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3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3</v>
      </c>
      <c r="AU168" s="33">
        <f t="shared" si="44"/>
        <v>42.857142857142854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6</v>
      </c>
      <c r="AA169" s="33">
        <f t="shared" si="37"/>
        <v>47.892720306513411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10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3</v>
      </c>
      <c r="O170" s="33">
        <f t="shared" si="32"/>
        <v>6.7737590147259636</v>
      </c>
      <c r="P170" s="37" t="s">
        <v>953</v>
      </c>
      <c r="Q170" s="24">
        <f>+Ene!L170+Feb!L170+Mar!L170+Abr!L170+May!L170+Jun!L170+Jul!L170+Ago!L170+Set!L170+Oct!L170+Nov!L170+Dic!L170</f>
        <v>4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2</v>
      </c>
      <c r="U170" s="33">
        <f t="shared" si="34"/>
        <v>5.8375484191947313</v>
      </c>
      <c r="V170" s="44">
        <f t="shared" si="35"/>
        <v>0</v>
      </c>
      <c r="W170" s="23">
        <f>+Ene!N170+Feb!N170+Mar!N170+Abr!N170+May!N170+Jun!N170+Jul!N170+Ago!N170+Set!N170+Oct!N170+Nov!N170+Dic!N170</f>
        <v>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12</v>
      </c>
      <c r="AA170" s="33">
        <f t="shared" si="37"/>
        <v>24.406614192446153</v>
      </c>
      <c r="AB170" s="37"/>
      <c r="AC170" s="24">
        <f>+Ene!P170+Feb!P170+Mar!P170+Abr!P170+May!P170+Jun!P170+Jul!P170+Ago!P170+Set!P170+Oct!P170+Nov!P170+Dic!P170</f>
        <v>12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4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6</v>
      </c>
      <c r="AO170" s="33">
        <f t="shared" si="41"/>
        <v>7.8091445082191253</v>
      </c>
      <c r="AP170" s="37">
        <v>0</v>
      </c>
      <c r="AQ170" s="24">
        <f>+Ene!W170+Feb!W170+Mar!W170+Abr!W170+May!W170+Jun!W170+Jul!W170+Ago!W170+Set!W170+Oct!W170+Nov!W170+Dic!W170</f>
        <v>1</v>
      </c>
      <c r="AR170" s="33">
        <f t="shared" si="42"/>
        <v>0</v>
      </c>
      <c r="AS170" s="24">
        <f t="shared" si="43"/>
        <v>6</v>
      </c>
      <c r="AT170" s="24">
        <f>+Ene!X170+Feb!X170+Mar!X170+Abr!X170+May!X170+Jun!X170+Jul!X170+Ago!X170+Set!X170+Oct!X170+Nov!X170+Dic!X170</f>
        <v>4</v>
      </c>
      <c r="AU170" s="33">
        <f t="shared" si="44"/>
        <v>66.666666666666657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6</v>
      </c>
      <c r="AA171" s="33">
        <f t="shared" si="37"/>
        <v>14.630577907827364</v>
      </c>
      <c r="AB171" s="37"/>
      <c r="AC171" s="24">
        <f>+Ene!P171+Feb!P171+Mar!P171+Abr!P171+May!P171+Jun!P171+Jul!P171+Ago!P171+Set!P171+Oct!P171+Nov!P171+Dic!P171</f>
        <v>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10</v>
      </c>
      <c r="AJ171" s="33">
        <f t="shared" si="40"/>
        <v>9.0909090909090917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2</v>
      </c>
      <c r="AO171" s="33">
        <f t="shared" si="41"/>
        <v>3.1254883575558674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2</v>
      </c>
      <c r="AT171" s="24">
        <f>+Ene!X171+Feb!X171+Mar!X171+Abr!X171+May!X171+Jun!X171+Jul!X171+Ago!X171+Set!X171+Oct!X171+Nov!X171+Dic!X171</f>
        <v>2</v>
      </c>
      <c r="AU171" s="33">
        <f t="shared" si="44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5</v>
      </c>
      <c r="O172" s="33">
        <f t="shared" si="32"/>
        <v>83.150684118001109</v>
      </c>
      <c r="P172" s="37" t="s">
        <v>953</v>
      </c>
      <c r="Q172" s="24">
        <f>+Ene!L172+Feb!L172+Mar!L172+Abr!L172+May!L172+Jun!L172+Jul!L172+Ago!L172+Set!L172+Oct!L172+Nov!L172+Dic!L172</f>
        <v>5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2</v>
      </c>
      <c r="U172" s="33">
        <f t="shared" si="34"/>
        <v>32.828322041392646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13</v>
      </c>
      <c r="AA172" s="33">
        <f t="shared" si="37"/>
        <v>175.53335133675398</v>
      </c>
      <c r="AB172" s="37"/>
      <c r="AC172" s="24">
        <f>+Ene!P172+Feb!P172+Mar!P172+Abr!P172+May!P172+Jun!P172+Jul!P172+Ago!P172+Set!P172+Oct!P172+Nov!P172+Dic!P172</f>
        <v>19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3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2</v>
      </c>
      <c r="O173" s="33">
        <f t="shared" si="32"/>
        <v>9.3128766212161178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3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3</v>
      </c>
      <c r="AA173" s="33">
        <f t="shared" si="37"/>
        <v>12.243898457268797</v>
      </c>
      <c r="AB173" s="37"/>
      <c r="AC173" s="24">
        <f>+Ene!P173+Feb!P173+Mar!P173+Abr!P173+May!P173+Jun!P173+Jul!P173+Ago!P173+Set!P173+Oct!P173+Nov!P173+Dic!P173</f>
        <v>7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2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11</v>
      </c>
      <c r="AJ173" s="33">
        <f t="shared" si="40"/>
        <v>35.483870967741936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1</v>
      </c>
      <c r="O175" s="33">
        <f t="shared" si="32"/>
        <v>5.9890532184657159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</v>
      </c>
      <c r="AA175" s="33">
        <f t="shared" si="37"/>
        <v>5.3214133673903783</v>
      </c>
      <c r="AB175" s="37"/>
      <c r="AC175" s="24">
        <f>+Ene!P175+Feb!P175+Mar!P175+Abr!P175+May!P175+Jun!P175+Jul!P175+Ago!P175+Set!P175+Oct!P175+Nov!P175+Dic!P175</f>
        <v>2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2</v>
      </c>
      <c r="AJ175" s="33">
        <f t="shared" si="40"/>
        <v>1.5625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8</v>
      </c>
      <c r="O176" s="33">
        <f t="shared" si="32"/>
        <v>9.7702761252872161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3</v>
      </c>
      <c r="U176" s="33">
        <f t="shared" si="34"/>
        <v>3.383558740109712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16</v>
      </c>
      <c r="AA176" s="33">
        <f t="shared" si="37"/>
        <v>15.349488670158676</v>
      </c>
      <c r="AB176" s="37"/>
      <c r="AC176" s="24">
        <f>+Ene!P176+Feb!P176+Mar!P176+Abr!P176+May!P176+Jun!P176+Jul!P176+Ago!P176+Set!P176+Oct!P176+Nov!P176+Dic!P176</f>
        <v>18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2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22</v>
      </c>
      <c r="AJ176" s="33">
        <f t="shared" si="40"/>
        <v>18.487394957983195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3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4</v>
      </c>
      <c r="AU176" s="33">
        <f t="shared" si="44"/>
        <v>40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2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2</v>
      </c>
      <c r="O177" s="33">
        <f t="shared" si="32"/>
        <v>10.460866482847822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3</v>
      </c>
      <c r="U177" s="33">
        <f t="shared" si="34"/>
        <v>16.506936591127442</v>
      </c>
      <c r="V177" s="44">
        <f t="shared" si="35"/>
        <v>0</v>
      </c>
      <c r="W177" s="23">
        <f>+Ene!N177+Feb!N177+Mar!N177+Abr!N177+May!N177+Jun!N177+Jul!N177+Ago!N177+Set!N177+Oct!N177+Nov!N177+Dic!N177</f>
        <v>2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4</v>
      </c>
      <c r="AA177" s="33">
        <f t="shared" si="37"/>
        <v>21.932229411119643</v>
      </c>
      <c r="AB177" s="37"/>
      <c r="AC177" s="24">
        <f>+Ene!P177+Feb!P177+Mar!P177+Abr!P177+May!P177+Jun!P177+Jul!P177+Ago!P177+Set!P177+Oct!P177+Nov!P177+Dic!P177</f>
        <v>7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2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6</v>
      </c>
      <c r="AJ177" s="33">
        <f t="shared" si="40"/>
        <v>9.2307692307692317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2</v>
      </c>
      <c r="AO177" s="33">
        <f t="shared" si="41"/>
        <v>6.9536193588762956</v>
      </c>
      <c r="AP177" s="37">
        <v>0</v>
      </c>
      <c r="AQ177" s="24">
        <f>+Ene!W177+Feb!W177+Mar!W177+Abr!W177+May!W177+Jun!W177+Jul!W177+Ago!W177+Set!W177+Oct!W177+Nov!W177+Dic!W177</f>
        <v>1</v>
      </c>
      <c r="AR177" s="33">
        <f t="shared" si="42"/>
        <v>0</v>
      </c>
      <c r="AS177" s="24">
        <f t="shared" si="43"/>
        <v>2</v>
      </c>
      <c r="AT177" s="24">
        <f>+Ene!X177+Feb!X177+Mar!X177+Abr!X177+May!X177+Jun!X177+Jul!X177+Ago!X177+Set!X177+Oct!X177+Nov!X177+Dic!X177</f>
        <v>1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3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5</v>
      </c>
      <c r="O178" s="33">
        <f t="shared" si="32"/>
        <v>30.34420461384904</v>
      </c>
      <c r="P178" s="37" t="s">
        <v>953</v>
      </c>
      <c r="Q178" s="24">
        <f>+Ene!L178+Feb!L178+Mar!L178+Abr!L178+May!L178+Jun!L178+Jul!L178+Ago!L178+Set!L178+Oct!L178+Nov!L178+Dic!L178</f>
        <v>1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1</v>
      </c>
      <c r="U178" s="33">
        <f t="shared" si="34"/>
        <v>6.38430047568606</v>
      </c>
      <c r="V178" s="44">
        <f t="shared" si="35"/>
        <v>0</v>
      </c>
      <c r="W178" s="23">
        <f>+Ene!N178+Feb!N178+Mar!N178+Abr!N178+May!N178+Jun!N178+Jul!N178+Ago!N178+Set!N178+Oct!N178+Nov!N178+Dic!N178</f>
        <v>3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3</v>
      </c>
      <c r="AA178" s="33">
        <f t="shared" si="37"/>
        <v>18.804061677322302</v>
      </c>
      <c r="AB178" s="37"/>
      <c r="AC178" s="24">
        <f>+Ene!P178+Feb!P178+Mar!P178+Abr!P178+May!P178+Jun!P178+Jul!P178+Ago!P178+Set!P178+Oct!P178+Nov!P178+Dic!P178</f>
        <v>9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3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3</v>
      </c>
      <c r="AJ178" s="33">
        <f t="shared" si="40"/>
        <v>7.1428571428571423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3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2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3</v>
      </c>
      <c r="AA179" s="33">
        <f t="shared" si="37"/>
        <v>20.253848231163921</v>
      </c>
      <c r="AB179" s="37"/>
      <c r="AC179" s="24">
        <f>+Ene!P179+Feb!P179+Mar!P179+Abr!P179+May!P179+Jun!P179+Jul!P179+Ago!P179+Set!P179+Oct!P179+Nov!P179+Dic!P179</f>
        <v>3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2</v>
      </c>
      <c r="AA180" s="33">
        <f t="shared" si="37"/>
        <v>9.4894666919719111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9</v>
      </c>
      <c r="AA181" s="33">
        <f t="shared" si="37"/>
        <v>37.634858242033957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6</v>
      </c>
      <c r="AO181" s="33">
        <f t="shared" si="41"/>
        <v>16.178611875101115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6</v>
      </c>
      <c r="AT181" s="24">
        <f>+Ene!X181+Feb!X181+Mar!X181+Abr!X181+May!X181+Jun!X181+Jul!X181+Ago!X181+Set!X181+Oct!X181+Nov!X181+Dic!X181</f>
        <v>1</v>
      </c>
      <c r="AU181" s="33">
        <f t="shared" si="44"/>
        <v>16.666666666666664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10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12</v>
      </c>
      <c r="O182" s="33">
        <f t="shared" si="32"/>
        <v>16.300770878802368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10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18</v>
      </c>
      <c r="AA182" s="33">
        <f t="shared" si="37"/>
        <v>25.902262130892765</v>
      </c>
      <c r="AB182" s="37"/>
      <c r="AC182" s="24">
        <f>+Ene!P182+Feb!P182+Mar!P182+Abr!P182+May!P182+Jun!P182+Jul!P182+Ago!P182+Set!P182+Oct!P182+Nov!P182+Dic!P182</f>
        <v>22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7</v>
      </c>
      <c r="AJ182" s="33">
        <f t="shared" si="40"/>
        <v>6.7307692307692308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33</v>
      </c>
      <c r="AO182" s="33">
        <f t="shared" si="41"/>
        <v>30.412504147159652</v>
      </c>
      <c r="AP182" s="37">
        <v>0</v>
      </c>
      <c r="AQ182" s="24">
        <f>+Ene!W182+Feb!W182+Mar!W182+Abr!W182+May!W182+Jun!W182+Jul!W182+Ago!W182+Set!W182+Oct!W182+Nov!W182+Dic!W182</f>
        <v>10</v>
      </c>
      <c r="AR182" s="33">
        <f t="shared" si="42"/>
        <v>0</v>
      </c>
      <c r="AS182" s="24">
        <f t="shared" si="43"/>
        <v>33</v>
      </c>
      <c r="AT182" s="24">
        <f>+Ene!X182+Feb!X182+Mar!X182+Abr!X182+May!X182+Jun!X182+Jul!X182+Ago!X182+Set!X182+Oct!X182+Nov!X182+Dic!X182</f>
        <v>20</v>
      </c>
      <c r="AU182" s="33">
        <f t="shared" si="44"/>
        <v>60.606060606060609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1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5</v>
      </c>
      <c r="O183" s="33">
        <f t="shared" si="32"/>
        <v>34.27584574321817</v>
      </c>
      <c r="P183" s="37" t="s">
        <v>953</v>
      </c>
      <c r="Q183" s="24">
        <f>+Ene!L183+Feb!L183+Mar!L183+Abr!L183+May!L183+Jun!L183+Jul!L183+Ago!L183+Set!L183+Oct!L183+Nov!L183+Dic!L183</f>
        <v>0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1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5</v>
      </c>
      <c r="AA183" s="33">
        <f t="shared" si="37"/>
        <v>36.576444769568397</v>
      </c>
      <c r="AB183" s="37"/>
      <c r="AC183" s="24">
        <f>+Ene!P183+Feb!P183+Mar!P183+Abr!P183+May!P183+Jun!P183+Jul!P183+Ago!P183+Set!P183+Oct!P183+Nov!P183+Dic!P183</f>
        <v>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8</v>
      </c>
      <c r="AJ183" s="33">
        <f t="shared" si="40"/>
        <v>16.666666666666664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1</v>
      </c>
      <c r="AO183" s="33">
        <f t="shared" si="41"/>
        <v>4.6882325363338024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1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4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4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12</v>
      </c>
      <c r="AA184" s="33">
        <f t="shared" si="37"/>
        <v>56.93680015183147</v>
      </c>
      <c r="AB184" s="37"/>
      <c r="AC184" s="24">
        <f>+Ene!P184+Feb!P184+Mar!P184+Abr!P184+May!P184+Jun!P184+Jul!P184+Ago!P184+Set!P184+Oct!P184+Nov!P184+Dic!P184</f>
        <v>5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8</v>
      </c>
      <c r="AJ184" s="33">
        <f t="shared" si="40"/>
        <v>5.7142857142857144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27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41</v>
      </c>
      <c r="O185" s="33">
        <f t="shared" si="32"/>
        <v>15.769230769230768</v>
      </c>
      <c r="P185" s="37" t="s">
        <v>953</v>
      </c>
      <c r="Q185" s="24">
        <f>+Ene!L185+Feb!L185+Mar!L185+Abr!L185+May!L185+Jun!L185+Jul!L185+Ago!L185+Set!L185+Oct!L185+Nov!L185+Dic!L185</f>
        <v>19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9</v>
      </c>
      <c r="U185" s="33">
        <f t="shared" si="34"/>
        <v>2.8571428571428572</v>
      </c>
      <c r="V185" s="44">
        <f t="shared" si="35"/>
        <v>0</v>
      </c>
      <c r="W185" s="23">
        <f>+Ene!N185+Feb!N185+Mar!N185+Abr!N185+May!N185+Jun!N185+Jul!N185+Ago!N185+Set!N185+Oct!N185+Nov!N185+Dic!N185</f>
        <v>26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81</v>
      </c>
      <c r="AA185" s="33">
        <f t="shared" si="37"/>
        <v>41.909630419148044</v>
      </c>
      <c r="AB185" s="37"/>
      <c r="AC185" s="24">
        <f>+Ene!P185+Feb!P185+Mar!P185+Abr!P185+May!P185+Jun!P185+Jul!P185+Ago!P185+Set!P185+Oct!P185+Nov!P185+Dic!P185</f>
        <v>87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21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96</v>
      </c>
      <c r="AJ185" s="33">
        <f t="shared" si="40"/>
        <v>204.25531914893617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89</v>
      </c>
      <c r="AO185" s="33">
        <f t="shared" si="41"/>
        <v>29.496863058327559</v>
      </c>
      <c r="AP185" s="37">
        <v>0</v>
      </c>
      <c r="AQ185" s="24">
        <f>+Ene!W185+Feb!W185+Mar!W185+Abr!W185+May!W185+Jun!W185+Jul!W185+Ago!W185+Set!W185+Oct!W185+Nov!W185+Dic!W185</f>
        <v>14</v>
      </c>
      <c r="AR185" s="33">
        <f t="shared" si="42"/>
        <v>0</v>
      </c>
      <c r="AS185" s="24">
        <f t="shared" si="43"/>
        <v>89</v>
      </c>
      <c r="AT185" s="24">
        <f>+Ene!X185+Feb!X185+Mar!X185+Abr!X185+May!X185+Jun!X185+Jul!X185+Ago!X185+Set!X185+Oct!X185+Nov!X185+Dic!X185</f>
        <v>6</v>
      </c>
      <c r="AU185" s="33">
        <f t="shared" si="44"/>
        <v>6.7415730337078648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23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33</v>
      </c>
      <c r="O186" s="33">
        <f t="shared" si="32"/>
        <v>42.483859267038397</v>
      </c>
      <c r="P186" s="37" t="s">
        <v>953</v>
      </c>
      <c r="Q186" s="24">
        <f>+Ene!L186+Feb!L186+Mar!L186+Abr!L186+May!L186+Jun!L186+Jul!L186+Ago!L186+Set!L186+Oct!L186+Nov!L186+Dic!L186</f>
        <v>12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23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43</v>
      </c>
      <c r="AA186" s="33">
        <f t="shared" si="37"/>
        <v>88.813615333773967</v>
      </c>
      <c r="AB186" s="37"/>
      <c r="AC186" s="24">
        <f>+Ene!P186+Feb!P186+Mar!P186+Abr!P186+May!P186+Jun!P186+Jul!P186+Ago!P186+Set!P186+Oct!P186+Nov!P186+Dic!P186</f>
        <v>68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18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46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8</v>
      </c>
      <c r="AO186" s="33">
        <f t="shared" si="41"/>
        <v>10.584250635055039</v>
      </c>
      <c r="AP186" s="37">
        <v>0</v>
      </c>
      <c r="AQ186" s="24">
        <f>+Ene!W186+Feb!W186+Mar!W186+Abr!W186+May!W186+Jun!W186+Jul!W186+Ago!W186+Set!W186+Oct!W186+Nov!W186+Dic!W186</f>
        <v>6</v>
      </c>
      <c r="AR186" s="33">
        <f t="shared" si="42"/>
        <v>0</v>
      </c>
      <c r="AS186" s="24">
        <f t="shared" si="43"/>
        <v>8</v>
      </c>
      <c r="AT186" s="24">
        <f>+Ene!X186+Feb!X186+Mar!X186+Abr!X186+May!X186+Jun!X186+Jul!X186+Ago!X186+Set!X186+Oct!X186+Nov!X186+Dic!X186</f>
        <v>2</v>
      </c>
      <c r="AU186" s="33">
        <f t="shared" si="44"/>
        <v>25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42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101</v>
      </c>
      <c r="O187" s="33">
        <f t="shared" si="32"/>
        <v>65.570611354463182</v>
      </c>
      <c r="P187" s="37" t="s">
        <v>953</v>
      </c>
      <c r="Q187" s="24">
        <f>+Ene!L187+Feb!L187+Mar!L187+Abr!L187+May!L187+Jun!L187+Jul!L187+Ago!L187+Set!L187+Oct!L187+Nov!L187+Dic!L187</f>
        <v>37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10</v>
      </c>
      <c r="U187" s="33">
        <f t="shared" si="34"/>
        <v>5.5527626055481223</v>
      </c>
      <c r="V187" s="44">
        <f t="shared" si="35"/>
        <v>0</v>
      </c>
      <c r="W187" s="23">
        <f>+Ene!N187+Feb!N187+Mar!N187+Abr!N187+May!N187+Jun!N187+Jul!N187+Ago!N187+Set!N187+Oct!N187+Nov!N187+Dic!N187</f>
        <v>41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148</v>
      </c>
      <c r="AA187" s="33">
        <f t="shared" si="37"/>
        <v>154.6661093113178</v>
      </c>
      <c r="AB187" s="37"/>
      <c r="AC187" s="24">
        <f>+Ene!P187+Feb!P187+Mar!P187+Abr!P187+May!P187+Jun!P187+Jul!P187+Ago!P187+Set!P187+Oct!P187+Nov!P187+Dic!P187</f>
        <v>180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6</v>
      </c>
      <c r="AO187" s="33">
        <f t="shared" si="41"/>
        <v>4.0184850311432587</v>
      </c>
      <c r="AP187" s="37">
        <v>0</v>
      </c>
      <c r="AQ187" s="24">
        <f>+Ene!W187+Feb!W187+Mar!W187+Abr!W187+May!W187+Jun!W187+Jul!W187+Ago!W187+Set!W187+Oct!W187+Nov!W187+Dic!W187</f>
        <v>5</v>
      </c>
      <c r="AR187" s="33">
        <f t="shared" si="42"/>
        <v>0</v>
      </c>
      <c r="AS187" s="24">
        <f t="shared" si="43"/>
        <v>6</v>
      </c>
      <c r="AT187" s="24">
        <f>+Ene!X187+Feb!X187+Mar!X187+Abr!X187+May!X187+Jun!X187+Jul!X187+Ago!X187+Set!X187+Oct!X187+Nov!X187+Dic!X187</f>
        <v>0</v>
      </c>
      <c r="AU187" s="33">
        <f t="shared" si="44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2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8</v>
      </c>
      <c r="O188" s="33">
        <f t="shared" si="32"/>
        <v>26.167997485016038</v>
      </c>
      <c r="P188" s="37" t="s">
        <v>953</v>
      </c>
      <c r="Q188" s="24">
        <f>+Ene!L188+Feb!L188+Mar!L188+Abr!L188+May!L188+Jun!L188+Jul!L188+Ago!L188+Set!L188+Oct!L188+Nov!L188+Dic!L188</f>
        <v>1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2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7</v>
      </c>
      <c r="AA188" s="33">
        <f t="shared" si="37"/>
        <v>37.249893571732649</v>
      </c>
      <c r="AB188" s="37"/>
      <c r="AC188" s="24">
        <f>+Ene!P188+Feb!P188+Mar!P188+Abr!P188+May!P188+Jun!P188+Jul!P188+Ago!P188+Set!P188+Oct!P188+Nov!P188+Dic!P188</f>
        <v>11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2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10</v>
      </c>
      <c r="AJ188" s="33">
        <f t="shared" si="40"/>
        <v>2.3809523809523809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7</v>
      </c>
      <c r="O189" s="33">
        <f t="shared" si="32"/>
        <v>12.851179299534451</v>
      </c>
      <c r="P189" s="37" t="s">
        <v>953</v>
      </c>
      <c r="Q189" s="24">
        <f>+Ene!L189+Feb!L189+Mar!L189+Abr!L189+May!L189+Jun!L189+Jul!L189+Ago!L189+Set!L189+Oct!L189+Nov!L189+Dic!L189</f>
        <v>1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</v>
      </c>
      <c r="AA189" s="33">
        <f t="shared" si="37"/>
        <v>23.806689679800026</v>
      </c>
      <c r="AB189" s="37"/>
      <c r="AC189" s="24">
        <f>+Ene!P189+Feb!P189+Mar!P189+Abr!P189+May!P189+Jun!P189+Jul!P189+Ago!P189+Set!P189+Oct!P189+Nov!P189+Dic!P189</f>
        <v>14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6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11</v>
      </c>
      <c r="AJ189" s="33">
        <f t="shared" si="40"/>
        <v>13.253012048192772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5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3</v>
      </c>
      <c r="O190" s="33">
        <f t="shared" si="32"/>
        <v>10.778777522936089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5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8</v>
      </c>
      <c r="AA190" s="33">
        <f t="shared" si="37"/>
        <v>46.79457182966776</v>
      </c>
      <c r="AB190" s="37"/>
      <c r="AC190" s="24">
        <f>+Ene!P190+Feb!P190+Mar!P190+Abr!P190+May!P190+Jun!P190+Jul!P190+Ago!P190+Set!P190+Oct!P190+Nov!P190+Dic!P190</f>
        <v>11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5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6</v>
      </c>
      <c r="AJ190" s="33">
        <f t="shared" si="40"/>
        <v>4.0540540540540544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14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42</v>
      </c>
      <c r="O191" s="33">
        <f t="shared" si="32"/>
        <v>35.968308120778445</v>
      </c>
      <c r="P191" s="37" t="s">
        <v>953</v>
      </c>
      <c r="Q191" s="24">
        <f>+Ene!L191+Feb!L191+Mar!L191+Abr!L191+May!L191+Jun!L191+Jul!L191+Ago!L191+Set!L191+Oct!L191+Nov!L191+Dic!L191</f>
        <v>11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f t="shared" si="35"/>
        <v>0</v>
      </c>
      <c r="W191" s="23">
        <f>+Ene!N191+Feb!N191+Mar!N191+Abr!N191+May!N191+Jun!N191+Jul!N191+Ago!N191+Set!N191+Oct!N191+Nov!N191+Dic!N191</f>
        <v>14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38</v>
      </c>
      <c r="AA191" s="33">
        <f t="shared" si="37"/>
        <v>47.657268987659279</v>
      </c>
      <c r="AB191" s="37"/>
      <c r="AC191" s="24">
        <f>+Ene!P191+Feb!P191+Mar!P191+Abr!P191+May!P191+Jun!P191+Jul!P191+Ago!P191+Set!P191+Oct!P191+Nov!P191+Dic!P191</f>
        <v>67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11</v>
      </c>
      <c r="AO191" s="33">
        <f t="shared" si="41"/>
        <v>8.8521212901564414</v>
      </c>
      <c r="AP191" s="37">
        <v>0</v>
      </c>
      <c r="AQ191" s="24">
        <f>+Ene!W191+Feb!W191+Mar!W191+Abr!W191+May!W191+Jun!W191+Jul!W191+Ago!W191+Set!W191+Oct!W191+Nov!W191+Dic!W191</f>
        <v>5</v>
      </c>
      <c r="AR191" s="33">
        <f t="shared" si="42"/>
        <v>0</v>
      </c>
      <c r="AS191" s="24">
        <f t="shared" si="43"/>
        <v>11</v>
      </c>
      <c r="AT191" s="24">
        <f>+Ene!X191+Feb!X191+Mar!X191+Abr!X191+May!X191+Jun!X191+Jul!X191+Ago!X191+Set!X191+Oct!X191+Nov!X191+Dic!X191</f>
        <v>8</v>
      </c>
      <c r="AU191" s="33">
        <f t="shared" si="44"/>
        <v>72.727272727272734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20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21</v>
      </c>
      <c r="O192" s="33">
        <f t="shared" si="32"/>
        <v>50.721145829963433</v>
      </c>
      <c r="P192" s="37" t="s">
        <v>953</v>
      </c>
      <c r="Q192" s="24">
        <f>+Ene!L192+Feb!L192+Mar!L192+Abr!L192+May!L192+Jun!L192+Jul!L192+Ago!L192+Set!L192+Oct!L192+Nov!L192+Dic!L192</f>
        <v>9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2</v>
      </c>
      <c r="U192" s="33">
        <f t="shared" si="34"/>
        <v>4.3520839413850032</v>
      </c>
      <c r="V192" s="44">
        <f t="shared" si="35"/>
        <v>0</v>
      </c>
      <c r="W192" s="23">
        <f>+Ene!N192+Feb!N192+Mar!N192+Abr!N192+May!N192+Jun!N192+Jul!N192+Ago!N192+Set!N192+Oct!N192+Nov!N192+Dic!N192</f>
        <v>19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45</v>
      </c>
      <c r="AA192" s="33">
        <f t="shared" si="37"/>
        <v>157.99452285654098</v>
      </c>
      <c r="AB192" s="37"/>
      <c r="AC192" s="24">
        <f>+Ene!P192+Feb!P192+Mar!P192+Abr!P192+May!P192+Jun!P192+Jul!P192+Ago!P192+Set!P192+Oct!P192+Nov!P192+Dic!P192</f>
        <v>50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1</v>
      </c>
      <c r="AU192" s="33">
        <f t="shared" si="44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32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23</v>
      </c>
      <c r="O193" s="33">
        <f t="shared" si="32"/>
        <v>26.440030413769854</v>
      </c>
      <c r="P193" s="37" t="s">
        <v>953</v>
      </c>
      <c r="Q193" s="24">
        <f>+Ene!L193+Feb!L193+Mar!L193+Abr!L193+May!L193+Jun!L193+Jul!L193+Ago!L193+Set!L193+Oct!L193+Nov!L193+Dic!L193</f>
        <v>15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22</v>
      </c>
      <c r="U193" s="33">
        <f t="shared" si="34"/>
        <v>17.950415450827759</v>
      </c>
      <c r="V193" s="44">
        <f t="shared" si="35"/>
        <v>0</v>
      </c>
      <c r="W193" s="23">
        <f>+Ene!N193+Feb!N193+Mar!N193+Abr!N193+May!N193+Jun!N193+Jul!N193+Ago!N193+Set!N193+Oct!N193+Nov!N193+Dic!N193</f>
        <v>32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97</v>
      </c>
      <c r="AA193" s="33">
        <f t="shared" si="37"/>
        <v>77.993712259485875</v>
      </c>
      <c r="AB193" s="37"/>
      <c r="AC193" s="24">
        <f>+Ene!P193+Feb!P193+Mar!P193+Abr!P193+May!P193+Jun!P193+Jul!P193+Ago!P193+Set!P193+Oct!P193+Nov!P193+Dic!P193</f>
        <v>70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4</v>
      </c>
      <c r="AJ193" s="33">
        <f t="shared" si="40"/>
        <v>5.3333333333333339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14</v>
      </c>
      <c r="AO193" s="33">
        <f t="shared" si="41"/>
        <v>7.5828151742964245</v>
      </c>
      <c r="AP193" s="37">
        <v>0</v>
      </c>
      <c r="AQ193" s="24">
        <f>+Ene!W193+Feb!W193+Mar!W193+Abr!W193+May!W193+Jun!W193+Jul!W193+Ago!W193+Set!W193+Oct!W193+Nov!W193+Dic!W193</f>
        <v>4</v>
      </c>
      <c r="AR193" s="33">
        <f t="shared" si="42"/>
        <v>0</v>
      </c>
      <c r="AS193" s="24">
        <f t="shared" si="43"/>
        <v>14</v>
      </c>
      <c r="AT193" s="24">
        <f>+Ene!X193+Feb!X193+Mar!X193+Abr!X193+May!X193+Jun!X193+Jul!X193+Ago!X193+Set!X193+Oct!X193+Nov!X193+Dic!X193</f>
        <v>6</v>
      </c>
      <c r="AU193" s="33">
        <f t="shared" si="44"/>
        <v>42.857142857142854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3</v>
      </c>
      <c r="O194" s="33">
        <f t="shared" si="32"/>
        <v>42.411454413315973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5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0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2</v>
      </c>
      <c r="AA195" s="33">
        <f t="shared" si="37"/>
        <v>13.502565487442613</v>
      </c>
      <c r="AB195" s="37"/>
      <c r="AC195" s="24">
        <f>+Ene!P195+Feb!P195+Mar!P195+Abr!P195+May!P195+Jun!P195+Jul!P195+Ago!P195+Set!P195+Oct!P195+Nov!P195+Dic!P195</f>
        <v>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1</v>
      </c>
      <c r="AJ195" s="33">
        <f t="shared" si="40"/>
        <v>2.2222222222222223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7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9</v>
      </c>
      <c r="O196" s="33">
        <f t="shared" si="32"/>
        <v>40.201085453664298</v>
      </c>
      <c r="P196" s="37" t="s">
        <v>953</v>
      </c>
      <c r="Q196" s="24">
        <f>+Ene!L196+Feb!L196+Mar!L196+Abr!L196+May!L196+Jun!L196+Jul!L196+Ago!L196+Set!L196+Oct!L196+Nov!L196+Dic!L196</f>
        <v>5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4</v>
      </c>
      <c r="U196" s="33">
        <f t="shared" si="34"/>
        <v>12.68156846367188</v>
      </c>
      <c r="V196" s="44">
        <f t="shared" si="35"/>
        <v>0</v>
      </c>
      <c r="W196" s="23">
        <f>+Ene!N196+Feb!N196+Mar!N196+Abr!N196+May!N196+Jun!N196+Jul!N196+Ago!N196+Set!N196+Oct!N196+Nov!N196+Dic!N196</f>
        <v>7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28</v>
      </c>
      <c r="AA196" s="33">
        <f t="shared" si="37"/>
        <v>87.752287827504077</v>
      </c>
      <c r="AB196" s="37"/>
      <c r="AC196" s="24">
        <f>+Ene!P196+Feb!P196+Mar!P196+Abr!P196+May!P196+Jun!P196+Jul!P196+Ago!P196+Set!P196+Oct!P196+Nov!P196+Dic!P196</f>
        <v>21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5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9</v>
      </c>
      <c r="O197" s="33">
        <f t="shared" si="32"/>
        <v>49.652478580816279</v>
      </c>
      <c r="P197" s="37" t="s">
        <v>953</v>
      </c>
      <c r="Q197" s="24">
        <f>+Ene!L197+Feb!L197+Mar!L197+Abr!L197+May!L197+Jun!L197+Jul!L197+Ago!L197+Set!L197+Oct!L197+Nov!L197+Dic!L197</f>
        <v>7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5</v>
      </c>
      <c r="U197" s="33">
        <f t="shared" si="34"/>
        <v>19.578803016381897</v>
      </c>
      <c r="V197" s="44">
        <f t="shared" si="35"/>
        <v>0</v>
      </c>
      <c r="W197" s="23">
        <f>+Ene!N197+Feb!N197+Mar!N197+Abr!N197+May!N197+Jun!N197+Jul!N197+Ago!N197+Set!N197+Oct!N197+Nov!N197+Dic!N197</f>
        <v>5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13</v>
      </c>
      <c r="AA197" s="33">
        <f t="shared" si="37"/>
        <v>49.622108557905179</v>
      </c>
      <c r="AB197" s="37"/>
      <c r="AC197" s="24">
        <f>+Ene!P197+Feb!P197+Mar!P197+Abr!P197+May!P197+Jun!P197+Jul!P197+Ago!P197+Set!P197+Oct!P197+Nov!P197+Dic!P197</f>
        <v>21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0</v>
      </c>
      <c r="AJ197" s="33">
        <f t="shared" si="40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9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4</v>
      </c>
      <c r="O198" s="33">
        <f t="shared" ref="O198:O261" si="46">IFERROR(N198/M198,0)*100</f>
        <v>8.3260412835143125</v>
      </c>
      <c r="P198" s="37" t="s">
        <v>953</v>
      </c>
      <c r="Q198" s="24">
        <f>+Ene!L198+Feb!L198+Mar!L198+Abr!L198+May!L198+Jun!L198+Jul!L198+Ago!L198+Set!L198+Oct!L198+Nov!L198+Dic!L198</f>
        <v>8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9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18</v>
      </c>
      <c r="AA198" s="33">
        <f t="shared" ref="AA198:AA261" si="51">IFERROR(Z198/Y198,0)*100</f>
        <v>63.197809142616393</v>
      </c>
      <c r="AB198" s="37"/>
      <c r="AC198" s="24">
        <f>+Ene!P198+Feb!P198+Mar!P198+Abr!P198+May!P198+Jun!P198+Jul!P198+Ago!P198+Set!P198+Oct!P198+Nov!P198+Dic!P198</f>
        <v>21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1</v>
      </c>
      <c r="O199" s="33">
        <f t="shared" si="46"/>
        <v>6.7774482340883822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10</v>
      </c>
      <c r="AA200" s="33">
        <f t="shared" si="51"/>
        <v>67.512827437213076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2</v>
      </c>
      <c r="AJ200" s="33">
        <f t="shared" si="54"/>
        <v>2.1505376344086025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1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4</v>
      </c>
      <c r="O201" s="33">
        <f t="shared" si="46"/>
        <v>33.243725883568878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2</v>
      </c>
      <c r="U201" s="33">
        <f t="shared" si="48"/>
        <v>11.797701570749298</v>
      </c>
      <c r="V201" s="44">
        <f t="shared" si="49"/>
        <v>0</v>
      </c>
      <c r="W201" s="23">
        <f>+Ene!N201+Feb!N201+Mar!N201+Abr!N201+May!N201+Jun!N201+Jul!N201+Ago!N201+Set!N201+Oct!N201+Nov!N201+Dic!N201</f>
        <v>1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11</v>
      </c>
      <c r="AA201" s="33">
        <f t="shared" si="51"/>
        <v>64.342536265793171</v>
      </c>
      <c r="AB201" s="37"/>
      <c r="AC201" s="24">
        <f>+Ene!P201+Feb!P201+Mar!P201+Abr!P201+May!P201+Jun!P201+Jul!P201+Ago!P201+Set!P201+Oct!P201+Nov!P201+Dic!P201</f>
        <v>8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8</v>
      </c>
      <c r="AO201" s="33">
        <f t="shared" si="55"/>
        <v>29.735355337496284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8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7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9</v>
      </c>
      <c r="O202" s="33">
        <f t="shared" si="46"/>
        <v>21.929586201232674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7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21</v>
      </c>
      <c r="AA202" s="33">
        <f t="shared" si="51"/>
        <v>60.438611638749798</v>
      </c>
      <c r="AB202" s="37"/>
      <c r="AC202" s="24">
        <f>+Ene!P202+Feb!P202+Mar!P202+Abr!P202+May!P202+Jun!P202+Jul!P202+Ago!P202+Set!P202+Oct!P202+Nov!P202+Dic!P202</f>
        <v>17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18</v>
      </c>
      <c r="AO202" s="33">
        <f t="shared" si="55"/>
        <v>33.177277251446895</v>
      </c>
      <c r="AP202" s="37">
        <v>0</v>
      </c>
      <c r="AQ202" s="24">
        <f>+Ene!W202+Feb!W202+Mar!W202+Abr!W202+May!W202+Jun!W202+Jul!W202+Ago!W202+Set!W202+Oct!W202+Nov!W202+Dic!W202</f>
        <v>3</v>
      </c>
      <c r="AR202" s="33">
        <f t="shared" si="56"/>
        <v>0</v>
      </c>
      <c r="AS202" s="24">
        <f t="shared" si="57"/>
        <v>18</v>
      </c>
      <c r="AT202" s="24">
        <f>+Ene!X202+Feb!X202+Mar!X202+Abr!X202+May!X202+Jun!X202+Jul!X202+Ago!X202+Set!X202+Oct!X202+Nov!X202+Dic!X202</f>
        <v>3</v>
      </c>
      <c r="AU202" s="33">
        <f t="shared" si="58"/>
        <v>16.666666666666664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1</v>
      </c>
      <c r="O203" s="33">
        <f t="shared" si="46"/>
        <v>7.8001418055226672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4</v>
      </c>
      <c r="AA203" s="33">
        <f t="shared" si="51"/>
        <v>36.92762186115214</v>
      </c>
      <c r="AB203" s="37"/>
      <c r="AC203" s="24">
        <f>+Ene!P203+Feb!P203+Mar!P203+Abr!P203+May!P203+Jun!P203+Jul!P203+Ago!P203+Set!P203+Oct!P203+Nov!P203+Dic!P203</f>
        <v>2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1</v>
      </c>
      <c r="AJ203" s="33">
        <f t="shared" si="54"/>
        <v>0.66225165562913912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1</v>
      </c>
      <c r="O204" s="33">
        <f t="shared" si="46"/>
        <v>8.9261465281046775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1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0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3</v>
      </c>
      <c r="AA205" s="33">
        <f t="shared" si="51"/>
        <v>21.428571428571427</v>
      </c>
      <c r="AB205" s="37"/>
      <c r="AC205" s="24">
        <f>+Ene!P205+Feb!P205+Mar!P205+Abr!P205+May!P205+Jun!P205+Jul!P205+Ago!P205+Set!P205+Oct!P205+Nov!P205+Dic!P205</f>
        <v>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2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3</v>
      </c>
      <c r="O206" s="33">
        <f t="shared" si="46"/>
        <v>24.607625312146919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2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8</v>
      </c>
      <c r="AA206" s="33">
        <f t="shared" si="51"/>
        <v>40.132437042239395</v>
      </c>
      <c r="AB206" s="37"/>
      <c r="AC206" s="24">
        <f>+Ene!P206+Feb!P206+Mar!P206+Abr!P206+May!P206+Jun!P206+Jul!P206+Ago!P206+Set!P206+Oct!P206+Nov!P206+Dic!P206</f>
        <v>9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3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6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28</v>
      </c>
      <c r="O208" s="33">
        <f t="shared" si="46"/>
        <v>90.095315349081147</v>
      </c>
      <c r="P208" s="37" t="s">
        <v>953</v>
      </c>
      <c r="Q208" s="24">
        <f>+Ene!L208+Feb!L208+Mar!L208+Abr!L208+May!L208+Jun!L208+Jul!L208+Ago!L208+Set!L208+Oct!L208+Nov!L208+Dic!L208</f>
        <v>14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7</v>
      </c>
      <c r="U208" s="33">
        <f t="shared" si="48"/>
        <v>11.206978250739365</v>
      </c>
      <c r="V208" s="44">
        <f t="shared" si="49"/>
        <v>0</v>
      </c>
      <c r="W208" s="23">
        <f>+Ene!N208+Feb!N208+Mar!N208+Abr!N208+May!N208+Jun!N208+Jul!N208+Ago!N208+Set!N208+Oct!N208+Nov!N208+Dic!N208</f>
        <v>5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55</v>
      </c>
      <c r="AA208" s="33">
        <f t="shared" si="51"/>
        <v>108.48126232741618</v>
      </c>
      <c r="AB208" s="37"/>
      <c r="AC208" s="24">
        <f>+Ene!P208+Feb!P208+Mar!P208+Abr!P208+May!P208+Jun!P208+Jul!P208+Ago!P208+Set!P208+Oct!P208+Nov!P208+Dic!P208</f>
        <v>48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1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12</v>
      </c>
      <c r="AO208" s="33">
        <f t="shared" si="55"/>
        <v>16.673845683558199</v>
      </c>
      <c r="AP208" s="37">
        <v>0</v>
      </c>
      <c r="AQ208" s="24">
        <f>+Ene!W208+Feb!W208+Mar!W208+Abr!W208+May!W208+Jun!W208+Jul!W208+Ago!W208+Set!W208+Oct!W208+Nov!W208+Dic!W208</f>
        <v>5</v>
      </c>
      <c r="AR208" s="33">
        <f t="shared" si="56"/>
        <v>0</v>
      </c>
      <c r="AS208" s="24">
        <f t="shared" si="57"/>
        <v>12</v>
      </c>
      <c r="AT208" s="24">
        <f>+Ene!X208+Feb!X208+Mar!X208+Abr!X208+May!X208+Jun!X208+Jul!X208+Ago!X208+Set!X208+Oct!X208+Nov!X208+Dic!X208</f>
        <v>6</v>
      </c>
      <c r="AU208" s="33">
        <f t="shared" si="58"/>
        <v>50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3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17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22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22</v>
      </c>
      <c r="AT209" s="24">
        <f>+Ene!X209+Feb!X209+Mar!X209+Abr!X209+May!X209+Jun!X209+Jul!X209+Ago!X209+Set!X209+Oct!X209+Nov!X209+Dic!X209</f>
        <v>6</v>
      </c>
      <c r="AU209" s="33">
        <f t="shared" si="58"/>
        <v>27.27272727272727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33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45</v>
      </c>
      <c r="O210" s="33">
        <f t="shared" si="46"/>
        <v>10.689688336208818</v>
      </c>
      <c r="P210" s="37" t="s">
        <v>953</v>
      </c>
      <c r="Q210" s="24">
        <f>+Ene!L210+Feb!L210+Mar!L210+Abr!L210+May!L210+Jun!L210+Jul!L210+Ago!L210+Set!L210+Oct!L210+Nov!L210+Dic!L210</f>
        <v>16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9</v>
      </c>
      <c r="U210" s="33">
        <f t="shared" si="48"/>
        <v>1.8908481499621828</v>
      </c>
      <c r="V210" s="44">
        <f t="shared" si="49"/>
        <v>0</v>
      </c>
      <c r="W210" s="23">
        <f>+Ene!N210+Feb!N210+Mar!N210+Abr!N210+May!N210+Jun!N210+Jul!N210+Ago!N210+Set!N210+Oct!N210+Nov!N210+Dic!N210</f>
        <v>32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89</v>
      </c>
      <c r="AA210" s="33">
        <f t="shared" si="51"/>
        <v>25.216607827915066</v>
      </c>
      <c r="AB210" s="37"/>
      <c r="AC210" s="24">
        <f>+Ene!P210+Feb!P210+Mar!P210+Abr!P210+May!P210+Jun!P210+Jul!P210+Ago!P210+Set!P210+Oct!P210+Nov!P210+Dic!P210</f>
        <v>94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25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50</v>
      </c>
      <c r="AJ210" s="33">
        <f t="shared" si="54"/>
        <v>0</v>
      </c>
      <c r="AK210" s="24">
        <f>+Ene!S210+Feb!S210+Mar!S210+Abr!S210+May!S210+Jun!S210+Jul!S210+Ago!S210+Set!S210+Oct!S210+Nov!S210+Dic!S210</f>
        <v>2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23</v>
      </c>
      <c r="AO210" s="33">
        <f t="shared" si="55"/>
        <v>4.1737893288909698</v>
      </c>
      <c r="AP210" s="37">
        <v>0</v>
      </c>
      <c r="AQ210" s="24">
        <f>+Ene!W210+Feb!W210+Mar!W210+Abr!W210+May!W210+Jun!W210+Jul!W210+Ago!W210+Set!W210+Oct!W210+Nov!W210+Dic!W210</f>
        <v>11</v>
      </c>
      <c r="AR210" s="33">
        <f t="shared" si="56"/>
        <v>0</v>
      </c>
      <c r="AS210" s="24">
        <f t="shared" si="57"/>
        <v>23</v>
      </c>
      <c r="AT210" s="24">
        <f>+Ene!X210+Feb!X210+Mar!X210+Abr!X210+May!X210+Jun!X210+Jul!X210+Ago!X210+Set!X210+Oct!X210+Nov!X210+Dic!X210</f>
        <v>6</v>
      </c>
      <c r="AU210" s="33">
        <f t="shared" si="58"/>
        <v>26.086956521739129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29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11</v>
      </c>
      <c r="O211" s="33">
        <f t="shared" si="46"/>
        <v>9.9089264739314142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27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62</v>
      </c>
      <c r="AA211" s="33">
        <f t="shared" si="51"/>
        <v>66.376892276727403</v>
      </c>
      <c r="AB211" s="37"/>
      <c r="AC211" s="24">
        <f>+Ene!P211+Feb!P211+Mar!P211+Abr!P211+May!P211+Jun!P211+Jul!P211+Ago!P211+Set!P211+Oct!P211+Nov!P211+Dic!P211</f>
        <v>41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73</v>
      </c>
      <c r="AO211" s="33">
        <f t="shared" si="55"/>
        <v>50.139428822616317</v>
      </c>
      <c r="AP211" s="37">
        <v>0</v>
      </c>
      <c r="AQ211" s="24">
        <f>+Ene!W211+Feb!W211+Mar!W211+Abr!W211+May!W211+Jun!W211+Jul!W211+Ago!W211+Set!W211+Oct!W211+Nov!W211+Dic!W211</f>
        <v>7</v>
      </c>
      <c r="AR211" s="33">
        <f t="shared" si="56"/>
        <v>0</v>
      </c>
      <c r="AS211" s="24">
        <f t="shared" si="57"/>
        <v>73</v>
      </c>
      <c r="AT211" s="24">
        <f>+Ene!X211+Feb!X211+Mar!X211+Abr!X211+May!X211+Jun!X211+Jul!X211+Ago!X211+Set!X211+Oct!X211+Nov!X211+Dic!X211</f>
        <v>21</v>
      </c>
      <c r="AU211" s="33">
        <f t="shared" si="58"/>
        <v>28.767123287671232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16</v>
      </c>
      <c r="AA212" s="33">
        <f t="shared" si="51"/>
        <v>85.142613878246053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10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15</v>
      </c>
      <c r="O213" s="33">
        <f t="shared" si="46"/>
        <v>55.023042139452585</v>
      </c>
      <c r="P213" s="37" t="s">
        <v>953</v>
      </c>
      <c r="Q213" s="24">
        <f>+Ene!L213+Feb!L213+Mar!L213+Abr!L213+May!L213+Jun!L213+Jul!L213+Ago!L213+Set!L213+Oct!L213+Nov!L213+Dic!L213</f>
        <v>4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10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34</v>
      </c>
      <c r="AA213" s="33">
        <f t="shared" si="51"/>
        <v>149.30616546636222</v>
      </c>
      <c r="AB213" s="37"/>
      <c r="AC213" s="24">
        <f>+Ene!P213+Feb!P213+Mar!P213+Abr!P213+May!P213+Jun!P213+Jul!P213+Ago!P213+Set!P213+Oct!P213+Nov!P213+Dic!P213</f>
        <v>29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4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5</v>
      </c>
      <c r="O214" s="33">
        <f t="shared" si="46"/>
        <v>23.907934299075603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4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6</v>
      </c>
      <c r="AA214" s="33">
        <f t="shared" si="51"/>
        <v>33.994334277620396</v>
      </c>
      <c r="AB214" s="37"/>
      <c r="AC214" s="24">
        <f>+Ene!P214+Feb!P214+Mar!P214+Abr!P214+May!P214+Jun!P214+Jul!P214+Ago!P214+Set!P214+Oct!P214+Nov!P214+Dic!P214</f>
        <v>10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4</v>
      </c>
      <c r="AO214" s="33">
        <f t="shared" si="55"/>
        <v>14.625228519195613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4</v>
      </c>
      <c r="AT214" s="24">
        <f>+Ene!X214+Feb!X214+Mar!X214+Abr!X214+May!X214+Jun!X214+Jul!X214+Ago!X214+Set!X214+Oct!X214+Nov!X214+Dic!X214</f>
        <v>1</v>
      </c>
      <c r="AU214" s="33">
        <f t="shared" si="58"/>
        <v>25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0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0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</v>
      </c>
      <c r="AA215" s="33">
        <f t="shared" si="51"/>
        <v>13.502565487442613</v>
      </c>
      <c r="AB215" s="37"/>
      <c r="AC215" s="24">
        <f>+Ene!P215+Feb!P215+Mar!P215+Abr!P215+May!P215+Jun!P215+Jul!P215+Ago!P215+Set!P215+Oct!P215+Nov!P215+Dic!P215</f>
        <v>0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11</v>
      </c>
      <c r="AA217" s="33">
        <f t="shared" si="51"/>
        <v>107.3799297149551</v>
      </c>
      <c r="AB217" s="37"/>
      <c r="AC217" s="24">
        <f>+Ene!P217+Feb!P217+Mar!P217+Abr!P217+May!P217+Jun!P217+Jul!P217+Ago!P217+Set!P217+Oct!P217+Nov!P217+Dic!P217</f>
        <v>3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4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6</v>
      </c>
      <c r="O218" s="33">
        <f t="shared" si="46"/>
        <v>28.388174231984038</v>
      </c>
      <c r="P218" s="37" t="s">
        <v>953</v>
      </c>
      <c r="Q218" s="24">
        <f>+Ene!L218+Feb!L218+Mar!L218+Abr!L218+May!L218+Jun!L218+Jul!L218+Ago!L218+Set!L218+Oct!L218+Nov!L218+Dic!L218</f>
        <v>5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3</v>
      </c>
      <c r="U218" s="33">
        <f t="shared" si="48"/>
        <v>12.553622949307695</v>
      </c>
      <c r="V218" s="44">
        <f t="shared" si="49"/>
        <v>0</v>
      </c>
      <c r="W218" s="23">
        <f>+Ene!N218+Feb!N218+Mar!N218+Abr!N218+May!N218+Jun!N218+Jul!N218+Ago!N218+Set!N218+Oct!N218+Nov!N218+Dic!N218</f>
        <v>4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8</v>
      </c>
      <c r="AA218" s="33">
        <f t="shared" si="51"/>
        <v>45.3257790368272</v>
      </c>
      <c r="AB218" s="37"/>
      <c r="AC218" s="24">
        <f>+Ene!P218+Feb!P218+Mar!P218+Abr!P218+May!P218+Jun!P218+Jul!P218+Ago!P218+Set!P218+Oct!P218+Nov!P218+Dic!P218</f>
        <v>15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1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</v>
      </c>
      <c r="O219" s="33">
        <f t="shared" si="46"/>
        <v>4.2929575456734277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1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2</v>
      </c>
      <c r="AA219" s="33">
        <f t="shared" si="51"/>
        <v>10.033109260559849</v>
      </c>
      <c r="AB219" s="37"/>
      <c r="AC219" s="24">
        <f>+Ene!P219+Feb!P219+Mar!P219+Abr!P219+May!P219+Jun!P219+Jul!P219+Ago!P219+Set!P219+Oct!P219+Nov!P219+Dic!P219</f>
        <v>4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1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6</v>
      </c>
      <c r="AJ219" s="33">
        <f t="shared" si="54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5</v>
      </c>
      <c r="O220" s="33">
        <f t="shared" si="46"/>
        <v>24.88583288112525</v>
      </c>
      <c r="P220" s="37" t="s">
        <v>953</v>
      </c>
      <c r="Q220" s="24">
        <f>+Ene!L220+Feb!L220+Mar!L220+Abr!L220+May!L220+Jun!L220+Jul!L220+Ago!L220+Set!L220+Oct!L220+Nov!L220+Dic!L220</f>
        <v>3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4</v>
      </c>
      <c r="U220" s="33">
        <f t="shared" si="48"/>
        <v>17.607746674579765</v>
      </c>
      <c r="V220" s="44">
        <f t="shared" si="49"/>
        <v>0</v>
      </c>
      <c r="W220" s="23">
        <f>+Ene!N220+Feb!N220+Mar!N220+Abr!N220+May!N220+Jun!N220+Jul!N220+Ago!N220+Set!N220+Oct!N220+Nov!N220+Dic!N220</f>
        <v>4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13</v>
      </c>
      <c r="AA220" s="33">
        <f t="shared" si="51"/>
        <v>76.041179223210108</v>
      </c>
      <c r="AB220" s="37"/>
      <c r="AC220" s="24">
        <f>+Ene!P220+Feb!P220+Mar!P220+Abr!P220+May!P220+Jun!P220+Jul!P220+Ago!P220+Set!P220+Oct!P220+Nov!P220+Dic!P220</f>
        <v>12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17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27</v>
      </c>
      <c r="O221" s="33">
        <f t="shared" si="46"/>
        <v>46.409108508853407</v>
      </c>
      <c r="P221" s="37" t="s">
        <v>953</v>
      </c>
      <c r="Q221" s="24">
        <f>+Ene!L221+Feb!L221+Mar!L221+Abr!L221+May!L221+Jun!L221+Jul!L221+Ago!L221+Set!L221+Oct!L221+Nov!L221+Dic!L221</f>
        <v>6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17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53</v>
      </c>
      <c r="AA221" s="33">
        <f t="shared" si="51"/>
        <v>109.46794448116326</v>
      </c>
      <c r="AB221" s="37"/>
      <c r="AC221" s="24">
        <f>+Ene!P221+Feb!P221+Mar!P221+Abr!P221+May!P221+Jun!P221+Jul!P221+Ago!P221+Set!P221+Oct!P221+Nov!P221+Dic!P221</f>
        <v>50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4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15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21</v>
      </c>
      <c r="AO221" s="33">
        <f t="shared" si="55"/>
        <v>27.783657917019472</v>
      </c>
      <c r="AP221" s="37">
        <v>0</v>
      </c>
      <c r="AQ221" s="24">
        <f>+Ene!W221+Feb!W221+Mar!W221+Abr!W221+May!W221+Jun!W221+Jul!W221+Ago!W221+Set!W221+Oct!W221+Nov!W221+Dic!W221</f>
        <v>9</v>
      </c>
      <c r="AR221" s="33">
        <f t="shared" si="56"/>
        <v>0</v>
      </c>
      <c r="AS221" s="24">
        <f t="shared" si="57"/>
        <v>21</v>
      </c>
      <c r="AT221" s="24">
        <f>+Ene!X221+Feb!X221+Mar!X221+Abr!X221+May!X221+Jun!X221+Jul!X221+Ago!X221+Set!X221+Oct!X221+Nov!X221+Dic!X221</f>
        <v>7</v>
      </c>
      <c r="AU221" s="33">
        <f t="shared" si="58"/>
        <v>33.333333333333329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4</v>
      </c>
      <c r="O222" s="33">
        <f t="shared" si="46"/>
        <v>21.354378835361931</v>
      </c>
      <c r="P222" s="37" t="s">
        <v>953</v>
      </c>
      <c r="Q222" s="24">
        <f>+Ene!L222+Feb!L222+Mar!L222+Abr!L222+May!L222+Jun!L222+Jul!L222+Ago!L222+Set!L222+Oct!L222+Nov!L222+Dic!L222</f>
        <v>1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3</v>
      </c>
      <c r="AA222" s="33">
        <f t="shared" si="51"/>
        <v>18.804061677322302</v>
      </c>
      <c r="AB222" s="37"/>
      <c r="AC222" s="24">
        <f>+Ene!P222+Feb!P222+Mar!P222+Abr!P222+May!P222+Jun!P222+Jul!P222+Ago!P222+Set!P222+Oct!P222+Nov!P222+Dic!P222</f>
        <v>6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32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45</v>
      </c>
      <c r="O223" s="33">
        <f t="shared" si="46"/>
        <v>15.746496379556998</v>
      </c>
      <c r="P223" s="37" t="s">
        <v>953</v>
      </c>
      <c r="Q223" s="24">
        <f>+Ene!L223+Feb!L223+Mar!L223+Abr!L223+May!L223+Jun!L223+Jul!L223+Ago!L223+Set!L223+Oct!L223+Nov!L223+Dic!L223</f>
        <v>17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4</v>
      </c>
      <c r="U223" s="33">
        <f t="shared" si="48"/>
        <v>1.2379212818609835</v>
      </c>
      <c r="V223" s="44">
        <f t="shared" si="49"/>
        <v>0</v>
      </c>
      <c r="W223" s="23">
        <f>+Ene!N223+Feb!N223+Mar!N223+Abr!N223+May!N223+Jun!N223+Jul!N223+Ago!N223+Set!N223+Oct!N223+Nov!N223+Dic!N223</f>
        <v>31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162</v>
      </c>
      <c r="AA223" s="33">
        <f t="shared" si="51"/>
        <v>67.612123438034743</v>
      </c>
      <c r="AB223" s="37"/>
      <c r="AC223" s="24">
        <f>+Ene!P223+Feb!P223+Mar!P223+Abr!P223+May!P223+Jun!P223+Jul!P223+Ago!P223+Set!P223+Oct!P223+Nov!P223+Dic!P223</f>
        <v>94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31</v>
      </c>
      <c r="AO223" s="33">
        <f t="shared" si="55"/>
        <v>8.2799587604634635</v>
      </c>
      <c r="AP223" s="37">
        <v>0</v>
      </c>
      <c r="AQ223" s="24">
        <f>+Ene!W223+Feb!W223+Mar!W223+Abr!W223+May!W223+Jun!W223+Jul!W223+Ago!W223+Set!W223+Oct!W223+Nov!W223+Dic!W223</f>
        <v>22</v>
      </c>
      <c r="AR223" s="33">
        <f t="shared" si="56"/>
        <v>0</v>
      </c>
      <c r="AS223" s="24">
        <f t="shared" si="57"/>
        <v>31</v>
      </c>
      <c r="AT223" s="24">
        <f>+Ene!X223+Feb!X223+Mar!X223+Abr!X223+May!X223+Jun!X223+Jul!X223+Ago!X223+Set!X223+Oct!X223+Nov!X223+Dic!X223</f>
        <v>16</v>
      </c>
      <c r="AU223" s="33">
        <f t="shared" si="58"/>
        <v>51.612903225806448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8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3</v>
      </c>
      <c r="O224" s="33">
        <f t="shared" si="46"/>
        <v>13.18260728239213</v>
      </c>
      <c r="P224" s="37" t="s">
        <v>953</v>
      </c>
      <c r="Q224" s="24">
        <f>+Ene!L224+Feb!L224+Mar!L224+Abr!L224+May!L224+Jun!L224+Jul!L224+Ago!L224+Set!L224+Oct!L224+Nov!L224+Dic!L224</f>
        <v>4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4</v>
      </c>
      <c r="U224" s="33">
        <f t="shared" si="48"/>
        <v>15.54539153847116</v>
      </c>
      <c r="V224" s="44">
        <f t="shared" si="49"/>
        <v>0</v>
      </c>
      <c r="W224" s="23">
        <f>+Ene!N224+Feb!N224+Mar!N224+Abr!N224+May!N224+Jun!N224+Jul!N224+Ago!N224+Set!N224+Oct!N224+Nov!N224+Dic!N224</f>
        <v>7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20</v>
      </c>
      <c r="AA224" s="33">
        <f t="shared" si="51"/>
        <v>106.42826734780758</v>
      </c>
      <c r="AB224" s="37"/>
      <c r="AC224" s="24">
        <f>+Ene!P224+Feb!P224+Mar!P224+Abr!P224+May!P224+Jun!P224+Jul!P224+Ago!P224+Set!P224+Oct!P224+Nov!P224+Dic!P224</f>
        <v>15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12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5</v>
      </c>
      <c r="AO224" s="33">
        <f t="shared" si="55"/>
        <v>17.118597644480964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6"/>
        <v>0</v>
      </c>
      <c r="AS224" s="24">
        <f t="shared" si="57"/>
        <v>5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3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</v>
      </c>
      <c r="O225" s="33">
        <f t="shared" si="46"/>
        <v>10.838783911322325</v>
      </c>
      <c r="P225" s="37" t="s">
        <v>953</v>
      </c>
      <c r="Q225" s="24">
        <f>+Ene!L225+Feb!L225+Mar!L225+Abr!L225+May!L225+Jun!L225+Jul!L225+Ago!L225+Set!L225+Oct!L225+Nov!L225+Dic!L225</f>
        <v>1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3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5</v>
      </c>
      <c r="AA225" s="33">
        <f t="shared" si="51"/>
        <v>67.512827437213076</v>
      </c>
      <c r="AB225" s="37"/>
      <c r="AC225" s="24">
        <f>+Ene!P225+Feb!P225+Mar!P225+Abr!P225+May!P225+Jun!P225+Jul!P225+Ago!P225+Set!P225+Oct!P225+Nov!P225+Dic!P225</f>
        <v>5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1</v>
      </c>
      <c r="AA226" s="33">
        <f t="shared" si="51"/>
        <v>13.502565487442613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0</v>
      </c>
      <c r="AO226" s="33">
        <f t="shared" si="55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0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83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107</v>
      </c>
      <c r="O227" s="33">
        <f t="shared" si="46"/>
        <v>29.752210003375435</v>
      </c>
      <c r="P227" s="37" t="s">
        <v>953</v>
      </c>
      <c r="Q227" s="24">
        <f>+Ene!L227+Feb!L227+Mar!L227+Abr!L227+May!L227+Jun!L227+Jul!L227+Ago!L227+Set!L227+Oct!L227+Nov!L227+Dic!L227</f>
        <v>60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24</v>
      </c>
      <c r="U227" s="33">
        <f t="shared" si="48"/>
        <v>5.9021237187636757</v>
      </c>
      <c r="V227" s="44">
        <f t="shared" si="49"/>
        <v>0</v>
      </c>
      <c r="W227" s="23">
        <f>+Ene!N227+Feb!N227+Mar!N227+Abr!N227+May!N227+Jun!N227+Jul!N227+Ago!N227+Set!N227+Oct!N227+Nov!N227+Dic!N227</f>
        <v>80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237</v>
      </c>
      <c r="AA227" s="33">
        <f t="shared" si="51"/>
        <v>78.557980430113233</v>
      </c>
      <c r="AB227" s="37"/>
      <c r="AC227" s="24">
        <f>+Ene!P227+Feb!P227+Mar!P227+Abr!P227+May!P227+Jun!P227+Jul!P227+Ago!P227+Set!P227+Oct!P227+Nov!P227+Dic!P227</f>
        <v>250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39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95</v>
      </c>
      <c r="AJ227" s="33">
        <f t="shared" si="54"/>
        <v>0</v>
      </c>
      <c r="AK227" s="24">
        <f>+Ene!S227+Feb!S227+Mar!S227+Abr!S227+May!S227+Jun!S227+Jul!S227+Ago!S227+Set!S227+Oct!S227+Nov!S227+Dic!S227</f>
        <v>6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57</v>
      </c>
      <c r="AO227" s="33">
        <f t="shared" si="55"/>
        <v>12.093899582442203</v>
      </c>
      <c r="AP227" s="37">
        <v>0</v>
      </c>
      <c r="AQ227" s="24">
        <f>+Ene!W227+Feb!W227+Mar!W227+Abr!W227+May!W227+Jun!W227+Jul!W227+Ago!W227+Set!W227+Oct!W227+Nov!W227+Dic!W227</f>
        <v>18</v>
      </c>
      <c r="AR227" s="33">
        <f t="shared" si="56"/>
        <v>0</v>
      </c>
      <c r="AS227" s="24">
        <f t="shared" si="57"/>
        <v>57</v>
      </c>
      <c r="AT227" s="24">
        <f>+Ene!X227+Feb!X227+Mar!X227+Abr!X227+May!X227+Jun!X227+Jul!X227+Ago!X227+Set!X227+Oct!X227+Nov!X227+Dic!X227</f>
        <v>18</v>
      </c>
      <c r="AU227" s="33">
        <f t="shared" si="58"/>
        <v>31.578947368421051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5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</v>
      </c>
      <c r="O228" s="33">
        <f t="shared" si="46"/>
        <v>8.0165894402681204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3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21</v>
      </c>
      <c r="AA228" s="33">
        <f t="shared" si="51"/>
        <v>99.639400265705063</v>
      </c>
      <c r="AB228" s="37"/>
      <c r="AC228" s="24">
        <f>+Ene!P228+Feb!P228+Mar!P228+Abr!P228+May!P228+Jun!P228+Jul!P228+Ago!P228+Set!P228+Oct!P228+Nov!P228+Dic!P228</f>
        <v>8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13</v>
      </c>
      <c r="AO228" s="33">
        <f t="shared" si="55"/>
        <v>39.484874255861982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13</v>
      </c>
      <c r="AT228" s="24">
        <f>+Ene!X228+Feb!X228+Mar!X228+Abr!X228+May!X228+Jun!X228+Jul!X228+Ago!X228+Set!X228+Oct!X228+Nov!X228+Dic!X228</f>
        <v>1</v>
      </c>
      <c r="AU228" s="33">
        <f t="shared" si="58"/>
        <v>7.6923076923076925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3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5</v>
      </c>
      <c r="O229" s="33">
        <f t="shared" si="46"/>
        <v>31.103997711465954</v>
      </c>
      <c r="P229" s="37" t="s">
        <v>953</v>
      </c>
      <c r="Q229" s="24">
        <f>+Ene!L229+Feb!L229+Mar!L229+Abr!L229+May!L229+Jun!L229+Jul!L229+Ago!L229+Set!L229+Oct!L229+Nov!L229+Dic!L229</f>
        <v>2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3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9</v>
      </c>
      <c r="AA229" s="33">
        <f t="shared" si="51"/>
        <v>65.837600585223129</v>
      </c>
      <c r="AB229" s="37"/>
      <c r="AC229" s="24">
        <f>+Ene!P229+Feb!P229+Mar!P229+Abr!P229+May!P229+Jun!P229+Jul!P229+Ago!P229+Set!P229+Oct!P229+Nov!P229+Dic!P229</f>
        <v>10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7</v>
      </c>
      <c r="AO229" s="33">
        <f t="shared" si="55"/>
        <v>32.81762775433662</v>
      </c>
      <c r="AP229" s="37">
        <v>0</v>
      </c>
      <c r="AQ229" s="24">
        <f>+Ene!W229+Feb!W229+Mar!W229+Abr!W229+May!W229+Jun!W229+Jul!W229+Ago!W229+Set!W229+Oct!W229+Nov!W229+Dic!W229</f>
        <v>2</v>
      </c>
      <c r="AR229" s="33">
        <f t="shared" si="56"/>
        <v>0</v>
      </c>
      <c r="AS229" s="24">
        <f t="shared" si="57"/>
        <v>7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11</v>
      </c>
      <c r="AA230" s="33">
        <f t="shared" si="51"/>
        <v>87.803320561941263</v>
      </c>
      <c r="AB230" s="37"/>
      <c r="AC230" s="24">
        <f>+Ene!P230+Feb!P230+Mar!P230+Abr!P230+May!P230+Jun!P230+Jul!P230+Ago!P230+Set!P230+Oct!P230+Nov!P230+Dic!P230</f>
        <v>10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4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10</v>
      </c>
      <c r="AO230" s="33">
        <f t="shared" si="55"/>
        <v>51.355792933442892</v>
      </c>
      <c r="AP230" s="37">
        <v>0</v>
      </c>
      <c r="AQ230" s="24">
        <f>+Ene!W230+Feb!W230+Mar!W230+Abr!W230+May!W230+Jun!W230+Jul!W230+Ago!W230+Set!W230+Oct!W230+Nov!W230+Dic!W230</f>
        <v>2</v>
      </c>
      <c r="AR230" s="33">
        <f t="shared" si="56"/>
        <v>0</v>
      </c>
      <c r="AS230" s="24">
        <f t="shared" si="57"/>
        <v>10</v>
      </c>
      <c r="AT230" s="24">
        <f>+Ene!X230+Feb!X230+Mar!X230+Abr!X230+May!X230+Jun!X230+Jul!X230+Ago!X230+Set!X230+Oct!X230+Nov!X230+Dic!X230</f>
        <v>1</v>
      </c>
      <c r="AU230" s="33">
        <f t="shared" si="58"/>
        <v>10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13</v>
      </c>
      <c r="O231" s="33">
        <f t="shared" si="46"/>
        <v>45.292916120542309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22</v>
      </c>
      <c r="AA231" s="33">
        <f t="shared" si="51"/>
        <v>91.996320147194126</v>
      </c>
      <c r="AB231" s="37"/>
      <c r="AC231" s="24">
        <f>+Ene!P231+Feb!P231+Mar!P231+Abr!P231+May!P231+Jun!P231+Jul!P231+Ago!P231+Set!P231+Oct!P231+Nov!P231+Dic!P231</f>
        <v>22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9</v>
      </c>
      <c r="AO231" s="33">
        <f t="shared" si="55"/>
        <v>24.267917812651671</v>
      </c>
      <c r="AP231" s="37">
        <v>0</v>
      </c>
      <c r="AQ231" s="24">
        <f>+Ene!W231+Feb!W231+Mar!W231+Abr!W231+May!W231+Jun!W231+Jul!W231+Ago!W231+Set!W231+Oct!W231+Nov!W231+Dic!W231</f>
        <v>5</v>
      </c>
      <c r="AR231" s="33">
        <f t="shared" si="56"/>
        <v>0</v>
      </c>
      <c r="AS231" s="24">
        <f t="shared" si="57"/>
        <v>9</v>
      </c>
      <c r="AT231" s="24">
        <f>+Ene!X231+Feb!X231+Mar!X231+Abr!X231+May!X231+Jun!X231+Jul!X231+Ago!X231+Set!X231+Oct!X231+Nov!X231+Dic!X231</f>
        <v>5</v>
      </c>
      <c r="AU231" s="33">
        <f t="shared" si="58"/>
        <v>55.555555555555557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4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1</v>
      </c>
      <c r="O232" s="33">
        <f t="shared" si="46"/>
        <v>8.9979421951026524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3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17</v>
      </c>
      <c r="AA232" s="33">
        <f t="shared" si="51"/>
        <v>182.81535648994515</v>
      </c>
      <c r="AB232" s="37"/>
      <c r="AC232" s="24">
        <f>+Ene!P232+Feb!P232+Mar!P232+Abr!P232+May!P232+Jun!P232+Jul!P232+Ago!P232+Set!P232+Oct!P232+Nov!P232+Dic!P232</f>
        <v>8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89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108</v>
      </c>
      <c r="O233" s="33">
        <f t="shared" si="46"/>
        <v>38.130672428726683</v>
      </c>
      <c r="P233" s="37" t="s">
        <v>953</v>
      </c>
      <c r="Q233" s="24">
        <f>+Ene!L233+Feb!L233+Mar!L233+Abr!L233+May!L233+Jun!L233+Jul!L233+Ago!L233+Set!L233+Oct!L233+Nov!L233+Dic!L233</f>
        <v>34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16</v>
      </c>
      <c r="U233" s="33">
        <f t="shared" si="48"/>
        <v>5.7335823458490847</v>
      </c>
      <c r="V233" s="44">
        <f t="shared" si="49"/>
        <v>0</v>
      </c>
      <c r="W233" s="23">
        <f>+Ene!N233+Feb!N233+Mar!N233+Abr!N233+May!N233+Jun!N233+Jul!N233+Ago!N233+Set!N233+Oct!N233+Nov!N233+Dic!N233</f>
        <v>89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335</v>
      </c>
      <c r="AA233" s="33">
        <f t="shared" si="51"/>
        <v>225.91935690537687</v>
      </c>
      <c r="AB233" s="37"/>
      <c r="AC233" s="24">
        <f>+Ene!P233+Feb!P233+Mar!P233+Abr!P233+May!P233+Jun!P233+Jul!P233+Ago!P233+Set!P233+Oct!P233+Nov!P233+Dic!P233</f>
        <v>231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5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104</v>
      </c>
      <c r="AO233" s="33">
        <f t="shared" si="55"/>
        <v>44.882334917161884</v>
      </c>
      <c r="AP233" s="37">
        <v>0</v>
      </c>
      <c r="AQ233" s="24">
        <f>+Ene!W233+Feb!W233+Mar!W233+Abr!W233+May!W233+Jun!W233+Jul!W233+Ago!W233+Set!W233+Oct!W233+Nov!W233+Dic!W233</f>
        <v>35</v>
      </c>
      <c r="AR233" s="33">
        <f t="shared" si="56"/>
        <v>0</v>
      </c>
      <c r="AS233" s="24">
        <f t="shared" si="57"/>
        <v>104</v>
      </c>
      <c r="AT233" s="24">
        <f>+Ene!X233+Feb!X233+Mar!X233+Abr!X233+May!X233+Jun!X233+Jul!X233+Ago!X233+Set!X233+Oct!X233+Nov!X233+Dic!X233</f>
        <v>51</v>
      </c>
      <c r="AU233" s="33">
        <f t="shared" si="58"/>
        <v>49.038461538461533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8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8</v>
      </c>
      <c r="O234" s="33">
        <f t="shared" si="46"/>
        <v>28.256775025759033</v>
      </c>
      <c r="P234" s="37" t="s">
        <v>953</v>
      </c>
      <c r="Q234" s="24">
        <f>+Ene!L234+Feb!L234+Mar!L234+Abr!L234+May!L234+Jun!L234+Jul!L234+Ago!L234+Set!L234+Oct!L234+Nov!L234+Dic!L234</f>
        <v>1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8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15</v>
      </c>
      <c r="AA234" s="33">
        <f t="shared" si="51"/>
        <v>87.739822180627044</v>
      </c>
      <c r="AB234" s="37"/>
      <c r="AC234" s="24">
        <f>+Ene!P234+Feb!P234+Mar!P234+Abr!P234+May!P234+Jun!P234+Jul!P234+Ago!P234+Set!P234+Oct!P234+Nov!P234+Dic!P234</f>
        <v>17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0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0</v>
      </c>
      <c r="AO234" s="33">
        <f t="shared" si="55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6"/>
        <v>0</v>
      </c>
      <c r="AS234" s="24">
        <f t="shared" si="57"/>
        <v>0</v>
      </c>
      <c r="AT234" s="24">
        <f>+Ene!X234+Feb!X234+Mar!X234+Abr!X234+May!X234+Jun!X234+Jul!X234+Ago!X234+Set!X234+Oct!X234+Nov!X234+Dic!X234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10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</v>
      </c>
      <c r="O235" s="33">
        <f t="shared" si="46"/>
        <v>5.4428594534632584</v>
      </c>
      <c r="P235" s="37" t="s">
        <v>953</v>
      </c>
      <c r="Q235" s="24">
        <f>+Ene!L235+Feb!L235+Mar!L235+Abr!L235+May!L235+Jun!L235+Jul!L235+Ago!L235+Set!L235+Oct!L235+Nov!L235+Dic!L235</f>
        <v>3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</v>
      </c>
      <c r="U235" s="33">
        <f t="shared" si="48"/>
        <v>3.6829110001248897</v>
      </c>
      <c r="V235" s="44">
        <f t="shared" si="49"/>
        <v>0</v>
      </c>
      <c r="W235" s="23">
        <f>+Ene!N235+Feb!N235+Mar!N235+Abr!N235+May!N235+Jun!N235+Jul!N235+Ago!N235+Set!N235+Oct!N235+Nov!N235+Dic!N235</f>
        <v>10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31</v>
      </c>
      <c r="AA235" s="33">
        <f t="shared" si="51"/>
        <v>94.920236382008028</v>
      </c>
      <c r="AB235" s="37"/>
      <c r="AC235" s="24">
        <f>+Ene!P235+Feb!P235+Mar!P235+Abr!P235+May!P235+Jun!P235+Jul!P235+Ago!P235+Set!P235+Oct!P235+Nov!P235+Dic!P235</f>
        <v>16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9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21</v>
      </c>
      <c r="O236" s="33">
        <f t="shared" si="46"/>
        <v>34.969234900871868</v>
      </c>
      <c r="P236" s="37" t="s">
        <v>953</v>
      </c>
      <c r="Q236" s="24">
        <f>+Ene!L236+Feb!L236+Mar!L236+Abr!L236+May!L236+Jun!L236+Jul!L236+Ago!L236+Set!L236+Oct!L236+Nov!L236+Dic!L236</f>
        <v>5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</v>
      </c>
      <c r="U236" s="33">
        <f t="shared" si="48"/>
        <v>1.6901381261018811</v>
      </c>
      <c r="V236" s="44">
        <f t="shared" si="49"/>
        <v>0</v>
      </c>
      <c r="W236" s="23">
        <f>+Ene!N236+Feb!N236+Mar!N236+Abr!N236+May!N236+Jun!N236+Jul!N236+Ago!N236+Set!N236+Oct!N236+Nov!N236+Dic!N236</f>
        <v>9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18</v>
      </c>
      <c r="AA236" s="33">
        <f t="shared" si="51"/>
        <v>50.156041016495777</v>
      </c>
      <c r="AB236" s="37"/>
      <c r="AC236" s="24">
        <f>+Ene!P236+Feb!P236+Mar!P236+Abr!P236+May!P236+Jun!P236+Jul!P236+Ago!P236+Set!P236+Oct!P236+Nov!P236+Dic!P236</f>
        <v>35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0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3</v>
      </c>
      <c r="O237" s="33">
        <f t="shared" si="46"/>
        <v>9.9496376694376938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1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4</v>
      </c>
      <c r="AA237" s="33">
        <f t="shared" si="51"/>
        <v>22.412730430884743</v>
      </c>
      <c r="AB237" s="37"/>
      <c r="AC237" s="24">
        <f>+Ene!P237+Feb!P237+Mar!P237+Abr!P237+May!P237+Jun!P237+Jul!P237+Ago!P237+Set!P237+Oct!P237+Nov!P237+Dic!P237</f>
        <v>4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2</v>
      </c>
      <c r="AO237" s="33">
        <f t="shared" si="55"/>
        <v>7.1040386459702347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2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14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12</v>
      </c>
      <c r="O238" s="33">
        <f t="shared" si="46"/>
        <v>11.729451475651585</v>
      </c>
      <c r="P238" s="37" t="s">
        <v>953</v>
      </c>
      <c r="Q238" s="24">
        <f>+Ene!L238+Feb!L238+Mar!L238+Abr!L238+May!L238+Jun!L238+Jul!L238+Ago!L238+Set!L238+Oct!L238+Nov!L238+Dic!L238</f>
        <v>8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8</v>
      </c>
      <c r="U238" s="33">
        <f t="shared" si="48"/>
        <v>6.864078188738401</v>
      </c>
      <c r="V238" s="44">
        <f t="shared" si="49"/>
        <v>0</v>
      </c>
      <c r="W238" s="23">
        <f>+Ene!N238+Feb!N238+Mar!N238+Abr!N238+May!N238+Jun!N238+Jul!N238+Ago!N238+Set!N238+Oct!N238+Nov!N238+Dic!N238</f>
        <v>14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43</v>
      </c>
      <c r="AA238" s="33">
        <f t="shared" si="51"/>
        <v>85.471784372577474</v>
      </c>
      <c r="AB238" s="37"/>
      <c r="AC238" s="24">
        <f>+Ene!P238+Feb!P238+Mar!P238+Abr!P238+May!P238+Jun!P238+Jul!P238+Ago!P238+Set!P238+Oct!P238+Nov!P238+Dic!P238</f>
        <v>34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33</v>
      </c>
      <c r="AO238" s="33">
        <f t="shared" si="55"/>
        <v>55.548074333423102</v>
      </c>
      <c r="AP238" s="37">
        <v>0</v>
      </c>
      <c r="AQ238" s="24">
        <f>+Ene!W238+Feb!W238+Mar!W238+Abr!W238+May!W238+Jun!W238+Jul!W238+Ago!W238+Set!W238+Oct!W238+Nov!W238+Dic!W238</f>
        <v>14</v>
      </c>
      <c r="AR238" s="33">
        <f t="shared" si="56"/>
        <v>0</v>
      </c>
      <c r="AS238" s="24">
        <f t="shared" si="57"/>
        <v>33</v>
      </c>
      <c r="AT238" s="24">
        <f>+Ene!X238+Feb!X238+Mar!X238+Abr!X238+May!X238+Jun!X238+Jul!X238+Ago!X238+Set!X238+Oct!X238+Nov!X238+Dic!X238</f>
        <v>18</v>
      </c>
      <c r="AU238" s="33">
        <f t="shared" si="58"/>
        <v>54.54545454545454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3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2</v>
      </c>
      <c r="O239" s="33">
        <f t="shared" si="46"/>
        <v>2.7575064127131546</v>
      </c>
      <c r="P239" s="37" t="s">
        <v>953</v>
      </c>
      <c r="Q239" s="24">
        <f>+Ene!L239+Feb!L239+Mar!L239+Abr!L239+May!L239+Jun!L239+Jul!L239+Ago!L239+Set!L239+Oct!L239+Nov!L239+Dic!L239</f>
        <v>13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</v>
      </c>
      <c r="U239" s="33">
        <f t="shared" si="48"/>
        <v>3.6308103784502119</v>
      </c>
      <c r="V239" s="44">
        <f t="shared" si="49"/>
        <v>0</v>
      </c>
      <c r="W239" s="23">
        <f>+Ene!N239+Feb!N239+Mar!N239+Abr!N239+May!N239+Jun!N239+Jul!N239+Ago!N239+Set!N239+Oct!N239+Nov!N239+Dic!N239</f>
        <v>2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35</v>
      </c>
      <c r="AA239" s="33">
        <f t="shared" si="51"/>
        <v>97.525635309852902</v>
      </c>
      <c r="AB239" s="37"/>
      <c r="AC239" s="24">
        <f>+Ene!P239+Feb!P239+Mar!P239+Abr!P239+May!P239+Jun!P239+Jul!P239+Ago!P239+Set!P239+Oct!P239+Nov!P239+Dic!P239</f>
        <v>18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13</v>
      </c>
      <c r="AO239" s="33">
        <f t="shared" si="55"/>
        <v>30.117690668149383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13</v>
      </c>
      <c r="AT239" s="24">
        <f>+Ene!X239+Feb!X239+Mar!X239+Abr!X239+May!X239+Jun!X239+Jul!X239+Ago!X239+Set!X239+Oct!X239+Nov!X239+Dic!X239</f>
        <v>5</v>
      </c>
      <c r="AU239" s="33">
        <f t="shared" si="58"/>
        <v>38.461538461538467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12</v>
      </c>
      <c r="AA240" s="33">
        <f t="shared" si="51"/>
        <v>54.977779813991845</v>
      </c>
      <c r="AB240" s="37"/>
      <c r="AC240" s="24">
        <f>+Ene!P240+Feb!P240+Mar!P240+Abr!P240+May!P240+Jun!P240+Jul!P240+Ago!P240+Set!P240+Oct!P240+Nov!P240+Dic!P240</f>
        <v>13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4</v>
      </c>
      <c r="AJ240" s="33">
        <f t="shared" si="54"/>
        <v>2.5316455696202533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6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15</v>
      </c>
      <c r="O241" s="33">
        <f t="shared" si="46"/>
        <v>22.351121423047175</v>
      </c>
      <c r="P241" s="37" t="s">
        <v>953</v>
      </c>
      <c r="Q241" s="24">
        <f>+Ene!L241+Feb!L241+Mar!L241+Abr!L241+May!L241+Jun!L241+Jul!L241+Ago!L241+Set!L241+Oct!L241+Nov!L241+Dic!L241</f>
        <v>8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3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10</v>
      </c>
      <c r="AA241" s="33">
        <f t="shared" si="51"/>
        <v>30.619431090970327</v>
      </c>
      <c r="AB241" s="37"/>
      <c r="AC241" s="24">
        <f>+Ene!P241+Feb!P241+Mar!P241+Abr!P241+May!P241+Jun!P241+Jul!P241+Ago!P241+Set!P241+Oct!P241+Nov!P241+Dic!P241</f>
        <v>29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3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5</v>
      </c>
      <c r="O242" s="33">
        <f t="shared" si="46"/>
        <v>5.5416003528216136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3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16</v>
      </c>
      <c r="AA242" s="33">
        <f t="shared" si="51"/>
        <v>36.326484277443519</v>
      </c>
      <c r="AB242" s="37"/>
      <c r="AC242" s="24">
        <f>+Ene!P242+Feb!P242+Mar!P242+Abr!P242+May!P242+Jun!P242+Jul!P242+Ago!P242+Set!P242+Oct!P242+Nov!P242+Dic!P242</f>
        <v>12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5</v>
      </c>
      <c r="AO242" s="33">
        <f t="shared" si="55"/>
        <v>8.8133681167595022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5</v>
      </c>
      <c r="AT242" s="24">
        <f>+Ene!X242+Feb!X242+Mar!X242+Abr!X242+May!X242+Jun!X242+Jul!X242+Ago!X242+Set!X242+Oct!X242+Nov!X242+Dic!X242</f>
        <v>1</v>
      </c>
      <c r="AU242" s="33">
        <f t="shared" si="58"/>
        <v>20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3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9</v>
      </c>
      <c r="O243" s="33">
        <f t="shared" si="46"/>
        <v>28.466050868975174</v>
      </c>
      <c r="P243" s="37" t="s">
        <v>953</v>
      </c>
      <c r="Q243" s="24">
        <f>+Ene!L243+Feb!L243+Mar!L243+Abr!L243+May!L243+Jun!L243+Jul!L243+Ago!L243+Set!L243+Oct!L243+Nov!L243+Dic!L243</f>
        <v>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3</v>
      </c>
      <c r="U243" s="33">
        <f t="shared" si="48"/>
        <v>8.3291703493063807</v>
      </c>
      <c r="V243" s="44">
        <f t="shared" si="49"/>
        <v>0</v>
      </c>
      <c r="W243" s="23">
        <f>+Ene!N243+Feb!N243+Mar!N243+Abr!N243+May!N243+Jun!N243+Jul!N243+Ago!N243+Set!N243+Oct!N243+Nov!N243+Dic!N243</f>
        <v>3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14</v>
      </c>
      <c r="AA243" s="33">
        <f t="shared" si="51"/>
        <v>89.956949174323725</v>
      </c>
      <c r="AB243" s="37"/>
      <c r="AC243" s="24">
        <f>+Ene!P243+Feb!P243+Mar!P243+Abr!P243+May!P243+Jun!P243+Jul!P243+Ago!P243+Set!P243+Oct!P243+Nov!P243+Dic!P243</f>
        <v>13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31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48</v>
      </c>
      <c r="O244" s="33">
        <f t="shared" si="46"/>
        <v>46.856978652748602</v>
      </c>
      <c r="P244" s="37" t="s">
        <v>953</v>
      </c>
      <c r="Q244" s="24">
        <f>+Ene!L244+Feb!L244+Mar!L244+Abr!L244+May!L244+Jun!L244+Jul!L244+Ago!L244+Set!L244+Oct!L244+Nov!L244+Dic!L244</f>
        <v>17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9</v>
      </c>
      <c r="U244" s="33">
        <f t="shared" si="48"/>
        <v>6.0374875249489683</v>
      </c>
      <c r="V244" s="44">
        <f t="shared" si="49"/>
        <v>0</v>
      </c>
      <c r="W244" s="23">
        <f>+Ene!N244+Feb!N244+Mar!N244+Abr!N244+May!N244+Jun!N244+Jul!N244+Ago!N244+Set!N244+Oct!N244+Nov!N244+Dic!N244</f>
        <v>30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78</v>
      </c>
      <c r="AA244" s="33">
        <f t="shared" si="51"/>
        <v>121.91500336047764</v>
      </c>
      <c r="AB244" s="37"/>
      <c r="AC244" s="24">
        <f>+Ene!P244+Feb!P244+Mar!P244+Abr!P244+May!P244+Jun!P244+Jul!P244+Ago!P244+Set!P244+Oct!P244+Nov!P244+Dic!P244</f>
        <v>96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3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9</v>
      </c>
      <c r="AO244" s="33">
        <f t="shared" si="55"/>
        <v>8.9981103968166671</v>
      </c>
      <c r="AP244" s="37">
        <v>0</v>
      </c>
      <c r="AQ244" s="24">
        <f>+Ene!W244+Feb!W244+Mar!W244+Abr!W244+May!W244+Jun!W244+Jul!W244+Ago!W244+Set!W244+Oct!W244+Nov!W244+Dic!W244</f>
        <v>3</v>
      </c>
      <c r="AR244" s="33">
        <f t="shared" si="56"/>
        <v>0</v>
      </c>
      <c r="AS244" s="24">
        <f t="shared" si="57"/>
        <v>9</v>
      </c>
      <c r="AT244" s="24">
        <f>+Ene!X244+Feb!X244+Mar!X244+Abr!X244+May!X244+Jun!X244+Jul!X244+Ago!X244+Set!X244+Oct!X244+Nov!X244+Dic!X244</f>
        <v>2</v>
      </c>
      <c r="AU244" s="33">
        <f t="shared" si="58"/>
        <v>22.222222222222221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5</v>
      </c>
      <c r="O245" s="33">
        <f t="shared" si="46"/>
        <v>10.438703416638436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16</v>
      </c>
      <c r="AA245" s="33">
        <f t="shared" si="51"/>
        <v>54.010261949770452</v>
      </c>
      <c r="AB245" s="37"/>
      <c r="AC245" s="24">
        <f>+Ene!P245+Feb!P245+Mar!P245+Abr!P245+May!P245+Jun!P245+Jul!P245+Ago!P245+Set!P245+Oct!P245+Nov!P245+Dic!P245</f>
        <v>12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7</v>
      </c>
      <c r="AO245" s="33">
        <f t="shared" si="55"/>
        <v>15.09401414524754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7</v>
      </c>
      <c r="AT245" s="24">
        <f>+Ene!X245+Feb!X245+Mar!X245+Abr!X245+May!X245+Jun!X245+Jul!X245+Ago!X245+Set!X245+Oct!X245+Nov!X245+Dic!X245</f>
        <v>3</v>
      </c>
      <c r="AU245" s="33">
        <f t="shared" si="58"/>
        <v>42.857142857142854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13</v>
      </c>
      <c r="O246" s="33">
        <f t="shared" si="46"/>
        <v>25.764079197280836</v>
      </c>
      <c r="P246" s="37" t="s">
        <v>953</v>
      </c>
      <c r="Q246" s="24">
        <f>+Ene!L246+Feb!L246+Mar!L246+Abr!L246+May!L246+Jun!L246+Jul!L246+Ago!L246+Set!L246+Oct!L246+Nov!L246+Dic!L246</f>
        <v>2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6</v>
      </c>
      <c r="U246" s="33">
        <f t="shared" si="48"/>
        <v>8.1715269265531045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14</v>
      </c>
      <c r="AA246" s="33">
        <f t="shared" si="51"/>
        <v>44.699872286079191</v>
      </c>
      <c r="AB246" s="37"/>
      <c r="AC246" s="24">
        <f>+Ene!P246+Feb!P246+Mar!P246+Abr!P246+May!P246+Jun!P246+Jul!P246+Ago!P246+Set!P246+Oct!P246+Nov!P246+Dic!P246</f>
        <v>20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1</v>
      </c>
      <c r="AO246" s="33">
        <f t="shared" si="55"/>
        <v>2.0542317173377156</v>
      </c>
      <c r="AP246" s="37">
        <v>0</v>
      </c>
      <c r="AQ246" s="24">
        <f>+Ene!W246+Feb!W246+Mar!W246+Abr!W246+May!W246+Jun!W246+Jul!W246+Ago!W246+Set!W246+Oct!W246+Nov!W246+Dic!W246</f>
        <v>1</v>
      </c>
      <c r="AR246" s="33">
        <f t="shared" si="56"/>
        <v>0</v>
      </c>
      <c r="AS246" s="24">
        <f t="shared" si="57"/>
        <v>1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9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11</v>
      </c>
      <c r="O247" s="33">
        <f t="shared" si="46"/>
        <v>25.621258884183401</v>
      </c>
      <c r="P247" s="37" t="s">
        <v>953</v>
      </c>
      <c r="Q247" s="24">
        <f>+Ene!L247+Feb!L247+Mar!L247+Abr!L247+May!L247+Jun!L247+Jul!L247+Ago!L247+Set!L247+Oct!L247+Nov!L247+Dic!L247</f>
        <v>6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9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18</v>
      </c>
      <c r="AA247" s="33">
        <f t="shared" si="51"/>
        <v>68.194733851108168</v>
      </c>
      <c r="AB247" s="37"/>
      <c r="AC247" s="24">
        <f>+Ene!P247+Feb!P247+Mar!P247+Abr!P247+May!P247+Jun!P247+Jul!P247+Ago!P247+Set!P247+Oct!P247+Nov!P247+Dic!P247</f>
        <v>26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5</v>
      </c>
      <c r="AO247" s="33">
        <f t="shared" si="55"/>
        <v>12.017786323759164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5</v>
      </c>
      <c r="AT247" s="24">
        <f>+Ene!X247+Feb!X247+Mar!X247+Abr!X247+May!X247+Jun!X247+Jul!X247+Ago!X247+Set!X247+Oct!X247+Nov!X247+Dic!X247</f>
        <v>1</v>
      </c>
      <c r="AU247" s="33">
        <f t="shared" si="58"/>
        <v>20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8</v>
      </c>
      <c r="O248" s="33">
        <f t="shared" si="46"/>
        <v>25.804637500585166</v>
      </c>
      <c r="P248" s="37" t="s">
        <v>953</v>
      </c>
      <c r="Q248" s="24">
        <f>+Ene!L248+Feb!L248+Mar!L248+Abr!L248+May!L248+Jun!L248+Jul!L248+Ago!L248+Set!L248+Oct!L248+Nov!L248+Dic!L248</f>
        <v>4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</v>
      </c>
      <c r="U248" s="33">
        <f t="shared" si="48"/>
        <v>2.2166058144749008</v>
      </c>
      <c r="V248" s="44">
        <f t="shared" si="49"/>
        <v>0</v>
      </c>
      <c r="W248" s="23">
        <f>+Ene!N248+Feb!N248+Mar!N248+Abr!N248+May!N248+Jun!N248+Jul!N248+Ago!N248+Set!N248+Oct!N248+Nov!N248+Dic!N248</f>
        <v>1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20</v>
      </c>
      <c r="AA248" s="33">
        <f t="shared" si="51"/>
        <v>85.61643835616438</v>
      </c>
      <c r="AB248" s="37"/>
      <c r="AC248" s="24">
        <f>+Ene!P248+Feb!P248+Mar!P248+Abr!P248+May!P248+Jun!P248+Jul!P248+Ago!P248+Set!P248+Oct!P248+Nov!P248+Dic!P248</f>
        <v>13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8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22</v>
      </c>
      <c r="O249" s="33">
        <f t="shared" si="46"/>
        <v>52.96582058791919</v>
      </c>
      <c r="P249" s="37" t="s">
        <v>953</v>
      </c>
      <c r="Q249" s="24">
        <f>+Ene!L249+Feb!L249+Mar!L249+Abr!L249+May!L249+Jun!L249+Jul!L249+Ago!L249+Set!L249+Oct!L249+Nov!L249+Dic!L249</f>
        <v>11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</v>
      </c>
      <c r="U249" s="33">
        <f t="shared" si="48"/>
        <v>1.3783610493039344</v>
      </c>
      <c r="V249" s="44">
        <f t="shared" si="49"/>
        <v>0</v>
      </c>
      <c r="W249" s="23">
        <f>+Ene!N249+Feb!N249+Mar!N249+Abr!N249+May!N249+Jun!N249+Jul!N249+Ago!N249+Set!N249+Oct!N249+Nov!N249+Dic!N249</f>
        <v>8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61</v>
      </c>
      <c r="AA249" s="33">
        <f t="shared" si="51"/>
        <v>144.71436705257165</v>
      </c>
      <c r="AB249" s="37"/>
      <c r="AC249" s="24">
        <f>+Ene!P249+Feb!P249+Mar!P249+Abr!P249+May!P249+Jun!P249+Jul!P249+Ago!P249+Set!P249+Oct!P249+Nov!P249+Dic!P249</f>
        <v>41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0</v>
      </c>
      <c r="AJ249" s="33">
        <f t="shared" si="54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20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31</v>
      </c>
      <c r="AU249" s="33">
        <f t="shared" si="58"/>
        <v>65.957446808510639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20</v>
      </c>
      <c r="O250" s="33">
        <f t="shared" si="46"/>
        <v>56.502819830322338</v>
      </c>
      <c r="P250" s="37" t="s">
        <v>953</v>
      </c>
      <c r="Q250" s="24">
        <f>+Ene!L250+Feb!L250+Mar!L250+Abr!L250+May!L250+Jun!L250+Jul!L250+Ago!L250+Set!L250+Oct!L250+Nov!L250+Dic!L250</f>
        <v>4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3</v>
      </c>
      <c r="U250" s="33">
        <f t="shared" si="48"/>
        <v>4.852341397642185</v>
      </c>
      <c r="V250" s="44">
        <f t="shared" si="49"/>
        <v>0</v>
      </c>
      <c r="W250" s="23">
        <f>+Ene!N250+Feb!N250+Mar!N250+Abr!N250+May!N250+Jun!N250+Jul!N250+Ago!N250+Set!N250+Oct!N250+Nov!N250+Dic!N250</f>
        <v>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25</v>
      </c>
      <c r="AA250" s="33">
        <f t="shared" si="51"/>
        <v>69.66116807846636</v>
      </c>
      <c r="AB250" s="37"/>
      <c r="AC250" s="24">
        <f>+Ene!P250+Feb!P250+Mar!P250+Abr!P250+May!P250+Jun!P250+Jul!P250+Ago!P250+Set!P250+Oct!P250+Nov!P250+Dic!P250</f>
        <v>29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21</v>
      </c>
      <c r="AJ250" s="33">
        <f t="shared" si="54"/>
        <v>35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13</v>
      </c>
      <c r="AO250" s="33">
        <f t="shared" si="55"/>
        <v>100</v>
      </c>
      <c r="AP250" s="37">
        <v>0</v>
      </c>
      <c r="AQ250" s="24">
        <f>+Ene!W250+Feb!W250+Mar!W250+Abr!W250+May!W250+Jun!W250+Jul!W250+Ago!W250+Set!W250+Oct!W250+Nov!W250+Dic!W250</f>
        <v>3</v>
      </c>
      <c r="AR250" s="33">
        <f t="shared" si="56"/>
        <v>0</v>
      </c>
      <c r="AS250" s="24">
        <f t="shared" si="57"/>
        <v>13</v>
      </c>
      <c r="AT250" s="24">
        <f>+Ene!X250+Feb!X250+Mar!X250+Abr!X250+May!X250+Jun!X250+Jul!X250+Ago!X250+Set!X250+Oct!X250+Nov!X250+Dic!X250</f>
        <v>1</v>
      </c>
      <c r="AU250" s="33">
        <f t="shared" si="58"/>
        <v>7.6923076923076925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1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5</v>
      </c>
      <c r="O251" s="33">
        <f t="shared" si="46"/>
        <v>19.43025202381093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6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0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7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7</v>
      </c>
      <c r="O252" s="33">
        <f t="shared" si="46"/>
        <v>25.919982883327481</v>
      </c>
      <c r="P252" s="37" t="s">
        <v>953</v>
      </c>
      <c r="Q252" s="24">
        <f>+Ene!L252+Feb!L252+Mar!L252+Abr!L252+May!L252+Jun!L252+Jul!L252+Ago!L252+Set!L252+Oct!L252+Nov!L252+Dic!L252</f>
        <v>5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3</v>
      </c>
      <c r="U252" s="33">
        <f t="shared" si="48"/>
        <v>6.3598649386572337</v>
      </c>
      <c r="V252" s="44">
        <f t="shared" si="49"/>
        <v>0</v>
      </c>
      <c r="W252" s="23">
        <f>+Ene!N252+Feb!N252+Mar!N252+Abr!N252+May!N252+Jun!N252+Jul!N252+Ago!N252+Set!N252+Oct!N252+Nov!N252+Dic!N252</f>
        <v>7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17</v>
      </c>
      <c r="AA252" s="33">
        <f t="shared" si="51"/>
        <v>62.179956108266275</v>
      </c>
      <c r="AB252" s="37"/>
      <c r="AC252" s="24">
        <f>+Ene!P252+Feb!P252+Mar!P252+Abr!P252+May!P252+Jun!P252+Jul!P252+Ago!P252+Set!P252+Oct!P252+Nov!P252+Dic!P252</f>
        <v>19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0</v>
      </c>
      <c r="AJ252" s="33">
        <f t="shared" si="54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6</v>
      </c>
      <c r="AO252" s="33">
        <f t="shared" si="55"/>
        <v>35.294117647058826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6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7</v>
      </c>
      <c r="O253" s="33">
        <f t="shared" si="46"/>
        <v>25.919982883327481</v>
      </c>
      <c r="P253" s="37" t="s">
        <v>953</v>
      </c>
      <c r="Q253" s="24">
        <f>+Ene!L253+Feb!L253+Mar!L253+Abr!L253+May!L253+Jun!L253+Jul!L253+Ago!L253+Set!L253+Oct!L253+Nov!L253+Dic!L253</f>
        <v>3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20</v>
      </c>
      <c r="AA253" s="33">
        <f t="shared" si="51"/>
        <v>73.152889539136794</v>
      </c>
      <c r="AB253" s="37"/>
      <c r="AC253" s="24">
        <f>+Ene!P253+Feb!P253+Mar!P253+Abr!P253+May!P253+Jun!P253+Jul!P253+Ago!P253+Set!P253+Oct!P253+Nov!P253+Dic!P253</f>
        <v>16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5</v>
      </c>
      <c r="O254" s="33">
        <f t="shared" si="46"/>
        <v>16.925770733195677</v>
      </c>
      <c r="P254" s="37" t="s">
        <v>953</v>
      </c>
      <c r="Q254" s="24">
        <f>+Ene!L254+Feb!L254+Mar!L254+Abr!L254+May!L254+Jun!L254+Jul!L254+Ago!L254+Set!L254+Oct!L254+Nov!L254+Dic!L254</f>
        <v>3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13</v>
      </c>
      <c r="AA254" s="33">
        <f t="shared" si="51"/>
        <v>43.077738750082844</v>
      </c>
      <c r="AB254" s="37"/>
      <c r="AC254" s="24">
        <f>+Ene!P254+Feb!P254+Mar!P254+Abr!P254+May!P254+Jun!P254+Jul!P254+Ago!P254+Set!P254+Oct!P254+Nov!P254+Dic!P254</f>
        <v>10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3</v>
      </c>
      <c r="AJ254" s="33">
        <f t="shared" si="54"/>
        <v>3.2608695652173911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5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17</v>
      </c>
      <c r="AA255" s="33">
        <f t="shared" si="51"/>
        <v>62.179956108266275</v>
      </c>
      <c r="AB255" s="37"/>
      <c r="AC255" s="24">
        <f>+Ene!P255+Feb!P255+Mar!P255+Abr!P255+May!P255+Jun!P255+Jul!P255+Ago!P255+Set!P255+Oct!P255+Nov!P255+Dic!P255</f>
        <v>12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12</v>
      </c>
      <c r="AJ255" s="33">
        <f t="shared" si="54"/>
        <v>36.363636363636367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1</v>
      </c>
      <c r="AO255" s="33">
        <f t="shared" si="55"/>
        <v>5.2631578947368416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1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14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23</v>
      </c>
      <c r="O256" s="33">
        <f t="shared" si="46"/>
        <v>44.261006294662032</v>
      </c>
      <c r="P256" s="37" t="s">
        <v>953</v>
      </c>
      <c r="Q256" s="24">
        <f>+Ene!L256+Feb!L256+Mar!L256+Abr!L256+May!L256+Jun!L256+Jul!L256+Ago!L256+Set!L256+Oct!L256+Nov!L256+Dic!L256</f>
        <v>9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3</v>
      </c>
      <c r="U256" s="33">
        <f t="shared" si="48"/>
        <v>3.9778079836857465</v>
      </c>
      <c r="V256" s="44">
        <f t="shared" si="49"/>
        <v>0</v>
      </c>
      <c r="W256" s="23">
        <f>+Ene!N256+Feb!N256+Mar!N256+Abr!N256+May!N256+Jun!N256+Jul!N256+Ago!N256+Set!N256+Oct!N256+Nov!N256+Dic!N256</f>
        <v>14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72</v>
      </c>
      <c r="AA256" s="33">
        <f t="shared" si="51"/>
        <v>221.79779434415622</v>
      </c>
      <c r="AB256" s="37"/>
      <c r="AC256" s="24">
        <f>+Ene!P256+Feb!P256+Mar!P256+Abr!P256+May!P256+Jun!P256+Jul!P256+Ago!P256+Set!P256+Oct!P256+Nov!P256+Dic!P256</f>
        <v>46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0</v>
      </c>
      <c r="AJ256" s="33">
        <f t="shared" si="54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34</v>
      </c>
      <c r="AO256" s="33">
        <f t="shared" si="55"/>
        <v>161.9047619047619</v>
      </c>
      <c r="AP256" s="37">
        <v>0</v>
      </c>
      <c r="AQ256" s="24">
        <f>+Ene!W256+Feb!W256+Mar!W256+Abr!W256+May!W256+Jun!W256+Jul!W256+Ago!W256+Set!W256+Oct!W256+Nov!W256+Dic!W256</f>
        <v>12</v>
      </c>
      <c r="AR256" s="33">
        <f t="shared" si="56"/>
        <v>0</v>
      </c>
      <c r="AS256" s="24">
        <f t="shared" si="57"/>
        <v>34</v>
      </c>
      <c r="AT256" s="24">
        <f>+Ene!X256+Feb!X256+Mar!X256+Abr!X256+May!X256+Jun!X256+Jul!X256+Ago!X256+Set!X256+Oct!X256+Nov!X256+Dic!X256</f>
        <v>17</v>
      </c>
      <c r="AU256" s="33">
        <f t="shared" si="58"/>
        <v>50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9</v>
      </c>
      <c r="O257" s="33">
        <f t="shared" si="46"/>
        <v>8.9133136941806175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16</v>
      </c>
      <c r="AA257" s="33">
        <f t="shared" si="51"/>
        <v>25.770705150919692</v>
      </c>
      <c r="AB257" s="37"/>
      <c r="AC257" s="24">
        <f>+Ene!P257+Feb!P257+Mar!P257+Abr!P257+May!P257+Jun!P257+Jul!P257+Ago!P257+Set!P257+Oct!P257+Nov!P257+Dic!P257</f>
        <v>11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4</v>
      </c>
      <c r="AO257" s="33">
        <f t="shared" si="55"/>
        <v>18.181818181818183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4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10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11</v>
      </c>
      <c r="O258" s="33">
        <f t="shared" si="46"/>
        <v>14.275331720733922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10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26</v>
      </c>
      <c r="AA258" s="33">
        <f t="shared" si="51"/>
        <v>54.998519270635015</v>
      </c>
      <c r="AB258" s="37"/>
      <c r="AC258" s="24">
        <f>+Ene!P258+Feb!P258+Mar!P258+Abr!P258+May!P258+Jun!P258+Jul!P258+Ago!P258+Set!P258+Oct!P258+Nov!P258+Dic!P258</f>
        <v>22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1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</v>
      </c>
      <c r="AO258" s="33">
        <f t="shared" si="55"/>
        <v>7.3170731707317067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6"/>
        <v>0</v>
      </c>
      <c r="AS258" s="24">
        <f t="shared" si="57"/>
        <v>3</v>
      </c>
      <c r="AT258" s="24">
        <f>+Ene!X258+Feb!X258+Mar!X258+Abr!X258+May!X258+Jun!X258+Jul!X258+Ago!X258+Set!X258+Oct!X258+Nov!X258+Dic!X258</f>
        <v>2</v>
      </c>
      <c r="AU258" s="33">
        <f t="shared" si="58"/>
        <v>66.666666666666657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2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2</v>
      </c>
      <c r="O259" s="33">
        <f t="shared" si="46"/>
        <v>8.8784259169013371</v>
      </c>
      <c r="P259" s="37" t="s">
        <v>953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f t="shared" si="49"/>
        <v>0</v>
      </c>
      <c r="W259" s="23">
        <f>+Ene!N259+Feb!N259+Mar!N259+Abr!N259+May!N259+Jun!N259+Jul!N259+Ago!N259+Set!N259+Oct!N259+Nov!N259+Dic!N259</f>
        <v>2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13</v>
      </c>
      <c r="AA259" s="33">
        <f t="shared" si="51"/>
        <v>95.098756400877832</v>
      </c>
      <c r="AB259" s="37"/>
      <c r="AC259" s="24">
        <f>+Ene!P259+Feb!P259+Mar!P259+Abr!P259+May!P259+Jun!P259+Jul!P259+Ago!P259+Set!P259+Oct!P259+Nov!P259+Dic!P259</f>
        <v>4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13</v>
      </c>
      <c r="AO261" s="33">
        <f t="shared" si="55"/>
        <v>59.090909090909093</v>
      </c>
      <c r="AP261" s="37">
        <v>0</v>
      </c>
      <c r="AQ261" s="24">
        <f>+Ene!W261+Feb!W261+Mar!W261+Abr!W261+May!W261+Jun!W261+Jul!W261+Ago!W261+Set!W261+Oct!W261+Nov!W261+Dic!W261</f>
        <v>5</v>
      </c>
      <c r="AR261" s="33">
        <f t="shared" si="56"/>
        <v>0</v>
      </c>
      <c r="AS261" s="24">
        <f t="shared" si="57"/>
        <v>13</v>
      </c>
      <c r="AT261" s="24">
        <f>+Ene!X261+Feb!X261+Mar!X261+Abr!X261+May!X261+Jun!X261+Jul!X261+Ago!X261+Set!X261+Oct!X261+Nov!X261+Dic!X261</f>
        <v>2</v>
      </c>
      <c r="AU261" s="33">
        <f t="shared" si="58"/>
        <v>15.384615384615385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3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14</v>
      </c>
      <c r="O262" s="33">
        <f t="shared" ref="O262:O325" si="60">IFERROR(N262/M262,0)*100</f>
        <v>25.200073181327536</v>
      </c>
      <c r="P262" s="37" t="s">
        <v>953</v>
      </c>
      <c r="Q262" s="24">
        <f>+Ene!L262+Feb!L262+Mar!L262+Abr!L262+May!L262+Jun!L262+Jul!L262+Ago!L262+Set!L262+Oct!L262+Nov!L262+Dic!L262</f>
        <v>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8</v>
      </c>
      <c r="U262" s="33">
        <f t="shared" ref="U262:U325" si="62">IFERROR(T262/S262,0)*100</f>
        <v>9.9218547761004299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3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38</v>
      </c>
      <c r="AA262" s="33">
        <f t="shared" ref="AA262:AA325" si="65">IFERROR(Z262/Y262,0)*100</f>
        <v>109.36510677488059</v>
      </c>
      <c r="AB262" s="37"/>
      <c r="AC262" s="24">
        <f>+Ene!P262+Feb!P262+Mar!P262+Abr!P262+May!P262+Jun!P262+Jul!P262+Ago!P262+Set!P262+Oct!P262+Nov!P262+Dic!P262</f>
        <v>19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5</v>
      </c>
      <c r="AO262" s="33">
        <f t="shared" ref="AO262:AO325" si="69">IFERROR(AN262/AM262,0)*100</f>
        <v>17.857142857142858</v>
      </c>
      <c r="AP262" s="37">
        <v>0</v>
      </c>
      <c r="AQ262" s="24">
        <f>+Ene!W262+Feb!W262+Mar!W262+Abr!W262+May!W262+Jun!W262+Jul!W262+Ago!W262+Set!W262+Oct!W262+Nov!W262+Dic!W262</f>
        <v>2</v>
      </c>
      <c r="AR262" s="33">
        <f t="shared" ref="AR262:AR325" si="70">IFERROR(AQ262/AP262,0)*100</f>
        <v>0</v>
      </c>
      <c r="AS262" s="24">
        <f t="shared" ref="AS262:AS325" si="71">+AN262</f>
        <v>5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20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7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7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10</v>
      </c>
      <c r="AA263" s="33">
        <f t="shared" si="65"/>
        <v>31.928480204342279</v>
      </c>
      <c r="AB263" s="37"/>
      <c r="AC263" s="24">
        <f>+Ene!P263+Feb!P263+Mar!P263+Abr!P263+May!P263+Jun!P263+Jul!P263+Ago!P263+Set!P263+Oct!P263+Nov!P263+Dic!P263</f>
        <v>15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8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18</v>
      </c>
      <c r="AJ263" s="33">
        <f t="shared" si="68"/>
        <v>54.54545454545454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2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</v>
      </c>
      <c r="O264" s="33">
        <f t="shared" si="60"/>
        <v>27.335401826275511</v>
      </c>
      <c r="P264" s="37" t="s">
        <v>953</v>
      </c>
      <c r="Q264" s="24">
        <f>+Ene!L264+Feb!L264+Mar!L264+Abr!L264+May!L264+Jun!L264+Jul!L264+Ago!L264+Set!L264+Oct!L264+Nov!L264+Dic!L264</f>
        <v>1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2</v>
      </c>
      <c r="U264" s="33">
        <f t="shared" si="62"/>
        <v>18.924508956652282</v>
      </c>
      <c r="V264" s="44">
        <f t="shared" si="63"/>
        <v>0</v>
      </c>
      <c r="W264" s="23">
        <f>+Ene!N264+Feb!N264+Mar!N264+Abr!N264+May!N264+Jun!N264+Jul!N264+Ago!N264+Set!N264+Oct!N264+Nov!N264+Dic!N264</f>
        <v>2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17</v>
      </c>
      <c r="AA264" s="33">
        <f t="shared" si="65"/>
        <v>372.15411558669007</v>
      </c>
      <c r="AB264" s="37"/>
      <c r="AC264" s="24">
        <f>+Ene!P264+Feb!P264+Mar!P264+Abr!P264+May!P264+Jun!P264+Jul!P264+Ago!P264+Set!P264+Oct!P264+Nov!P264+Dic!P264</f>
        <v>5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13</v>
      </c>
      <c r="AO264" s="33">
        <f t="shared" si="69"/>
        <v>174.91926803013996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13</v>
      </c>
      <c r="AT264" s="24">
        <f>+Ene!X264+Feb!X264+Mar!X264+Abr!X264+May!X264+Jun!X264+Jul!X264+Ago!X264+Set!X264+Oct!X264+Nov!X264+Dic!X264</f>
        <v>2</v>
      </c>
      <c r="AU264" s="33">
        <f t="shared" si="72"/>
        <v>15.384615384615385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5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5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5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11</v>
      </c>
      <c r="AA265" s="33">
        <f t="shared" si="65"/>
        <v>175.60664112388253</v>
      </c>
      <c r="AB265" s="37"/>
      <c r="AC265" s="24">
        <f>+Ene!P265+Feb!P265+Mar!P265+Abr!P265+May!P265+Jun!P265+Jul!P265+Ago!P265+Set!P265+Oct!P265+Nov!P265+Dic!P265</f>
        <v>14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29</v>
      </c>
      <c r="AO265" s="33">
        <f t="shared" si="69"/>
        <v>297.86359901396878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29</v>
      </c>
      <c r="AT265" s="24">
        <f>+Ene!X265+Feb!X265+Mar!X265+Abr!X265+May!X265+Jun!X265+Jul!X265+Ago!X265+Set!X265+Oct!X265+Nov!X265+Dic!X265</f>
        <v>8</v>
      </c>
      <c r="AU265" s="33">
        <f t="shared" si="72"/>
        <v>27.586206896551722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15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22</v>
      </c>
      <c r="O266" s="33">
        <f t="shared" si="60"/>
        <v>17.862409743635574</v>
      </c>
      <c r="P266" s="37" t="s">
        <v>953</v>
      </c>
      <c r="Q266" s="24">
        <f>+Ene!L266+Feb!L266+Mar!L266+Abr!L266+May!L266+Jun!L266+Jul!L266+Ago!L266+Set!L266+Oct!L266+Nov!L266+Dic!L266</f>
        <v>8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5</v>
      </c>
      <c r="U266" s="33">
        <f t="shared" si="62"/>
        <v>2.8105190156069959</v>
      </c>
      <c r="V266" s="44">
        <f t="shared" si="63"/>
        <v>0</v>
      </c>
      <c r="W266" s="23">
        <f>+Ene!N266+Feb!N266+Mar!N266+Abr!N266+May!N266+Jun!N266+Jul!N266+Ago!N266+Set!N266+Oct!N266+Nov!N266+Dic!N266</f>
        <v>15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58</v>
      </c>
      <c r="AA266" s="33">
        <f t="shared" si="65"/>
        <v>78.941637630662015</v>
      </c>
      <c r="AB266" s="37"/>
      <c r="AC266" s="24">
        <f>+Ene!P266+Feb!P266+Mar!P266+Abr!P266+May!P266+Jun!P266+Jul!P266+Ago!P266+Set!P266+Oct!P266+Nov!P266+Dic!P266</f>
        <v>45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9</v>
      </c>
      <c r="AO266" s="33">
        <f t="shared" si="69"/>
        <v>7.8583403185247285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9</v>
      </c>
      <c r="AT266" s="24">
        <f>+Ene!X266+Feb!X266+Mar!X266+Abr!X266+May!X266+Jun!X266+Jul!X266+Ago!X266+Set!X266+Oct!X266+Nov!X266+Dic!X266</f>
        <v>6</v>
      </c>
      <c r="AU266" s="33">
        <f t="shared" si="72"/>
        <v>66.666666666666657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6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2</v>
      </c>
      <c r="U267" s="33">
        <f t="shared" si="62"/>
        <v>7.4307519185333515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6</v>
      </c>
      <c r="AA267" s="33">
        <f t="shared" si="65"/>
        <v>52.696293694010187</v>
      </c>
      <c r="AB267" s="37"/>
      <c r="AC267" s="24">
        <f>+Ene!P267+Feb!P267+Mar!P267+Abr!P267+May!P267+Jun!P267+Jul!P267+Ago!P267+Set!P267+Oct!P267+Nov!P267+Dic!P267</f>
        <v>7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2</v>
      </c>
      <c r="O268" s="33">
        <f t="shared" si="60"/>
        <v>8.8805386796104955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0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0</v>
      </c>
      <c r="AA268" s="33">
        <f t="shared" si="65"/>
        <v>0</v>
      </c>
      <c r="AB268" s="37"/>
      <c r="AC268" s="24">
        <f>+Ene!P268+Feb!P268+Mar!P268+Abr!P268+May!P268+Jun!P268+Jul!P268+Ago!P268+Set!P268+Oct!P268+Nov!P268+Dic!P268</f>
        <v>3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21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24</v>
      </c>
      <c r="O269" s="33">
        <f t="shared" si="60"/>
        <v>16.622111900874277</v>
      </c>
      <c r="P269" s="37" t="s">
        <v>953</v>
      </c>
      <c r="Q269" s="24">
        <f>+Ene!L269+Feb!L269+Mar!L269+Abr!L269+May!L269+Jun!L269+Jul!L269+Ago!L269+Set!L269+Oct!L269+Nov!L269+Dic!L269</f>
        <v>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20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38</v>
      </c>
      <c r="AA269" s="33">
        <f t="shared" si="65"/>
        <v>43.606986298225884</v>
      </c>
      <c r="AB269" s="37"/>
      <c r="AC269" s="24">
        <f>+Ene!P269+Feb!P269+Mar!P269+Abr!P269+May!P269+Jun!P269+Jul!P269+Ago!P269+Set!P269+Oct!P269+Nov!P269+Dic!P269</f>
        <v>46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11</v>
      </c>
      <c r="AO269" s="33">
        <f t="shared" si="69"/>
        <v>8.0966891901838682</v>
      </c>
      <c r="AP269" s="37">
        <v>0</v>
      </c>
      <c r="AQ269" s="24">
        <f>+Ene!W269+Feb!W269+Mar!W269+Abr!W269+May!W269+Jun!W269+Jul!W269+Ago!W269+Set!W269+Oct!W269+Nov!W269+Dic!W269</f>
        <v>5</v>
      </c>
      <c r="AR269" s="33">
        <f t="shared" si="70"/>
        <v>0</v>
      </c>
      <c r="AS269" s="24">
        <f t="shared" si="71"/>
        <v>11</v>
      </c>
      <c r="AT269" s="24">
        <f>+Ene!X269+Feb!X269+Mar!X269+Abr!X269+May!X269+Jun!X269+Jul!X269+Ago!X269+Set!X269+Oct!X269+Nov!X269+Dic!X269</f>
        <v>5</v>
      </c>
      <c r="AU269" s="33">
        <f t="shared" si="72"/>
        <v>45.454545454545453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4</v>
      </c>
      <c r="O270" s="33">
        <f t="shared" si="60"/>
        <v>6.6557134016310613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4</v>
      </c>
      <c r="AA270" s="33">
        <f t="shared" si="65"/>
        <v>11.145786892554616</v>
      </c>
      <c r="AB270" s="37"/>
      <c r="AC270" s="24">
        <f>+Ene!P270+Feb!P270+Mar!P270+Abr!P270+May!P270+Jun!P270+Jul!P270+Ago!P270+Set!P270+Oct!P270+Nov!P270+Dic!P270</f>
        <v>9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3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2</v>
      </c>
      <c r="AO270" s="33">
        <f t="shared" si="69"/>
        <v>3.5642999714855996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70"/>
        <v>0</v>
      </c>
      <c r="AS270" s="24">
        <f t="shared" si="71"/>
        <v>2</v>
      </c>
      <c r="AT270" s="24">
        <f>+Ene!X270+Feb!X270+Mar!X270+Abr!X270+May!X270+Jun!X270+Jul!X270+Ago!X270+Set!X270+Oct!X270+Nov!X270+Dic!X270</f>
        <v>1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37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41</v>
      </c>
      <c r="O272" s="33">
        <f t="shared" si="60"/>
        <v>17.076130010384809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37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96</v>
      </c>
      <c r="AA272" s="33">
        <f t="shared" si="65"/>
        <v>19.306378143571077</v>
      </c>
      <c r="AB272" s="37"/>
      <c r="AC272" s="24">
        <f>+Ene!P272+Feb!P272+Mar!P272+Abr!P272+May!P272+Jun!P272+Jul!P272+Ago!P272+Set!P272+Oct!P272+Nov!P272+Dic!P272</f>
        <v>81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35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44</v>
      </c>
      <c r="AJ272" s="33">
        <f t="shared" si="68"/>
        <v>0</v>
      </c>
      <c r="AK272" s="24">
        <f>+Ene!S272+Feb!S272+Mar!S272+Abr!S272+May!S272+Jun!S272+Jul!S272+Ago!S272+Set!S272+Oct!S272+Nov!S272+Dic!S272</f>
        <v>3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27</v>
      </c>
      <c r="AO272" s="33">
        <f t="shared" si="69"/>
        <v>4.1284971811538691</v>
      </c>
      <c r="AP272" s="37">
        <v>0</v>
      </c>
      <c r="AQ272" s="24">
        <f>+Ene!W272+Feb!W272+Mar!W272+Abr!W272+May!W272+Jun!W272+Jul!W272+Ago!W272+Set!W272+Oct!W272+Nov!W272+Dic!W272</f>
        <v>3</v>
      </c>
      <c r="AR272" s="33">
        <f t="shared" si="70"/>
        <v>0</v>
      </c>
      <c r="AS272" s="24">
        <f t="shared" si="71"/>
        <v>27</v>
      </c>
      <c r="AT272" s="24">
        <f>+Ene!X272+Feb!X272+Mar!X272+Abr!X272+May!X272+Jun!X272+Jul!X272+Ago!X272+Set!X272+Oct!X272+Nov!X272+Dic!X272</f>
        <v>9</v>
      </c>
      <c r="AU272" s="33">
        <f t="shared" si="72"/>
        <v>33.333333333333329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3</v>
      </c>
      <c r="AA273" s="33">
        <f t="shared" si="65"/>
        <v>2.5902038490429198</v>
      </c>
      <c r="AB273" s="37"/>
      <c r="AC273" s="24">
        <f>+Ene!P273+Feb!P273+Mar!P273+Abr!P273+May!P273+Jun!P273+Jul!P273+Ago!P273+Set!P273+Oct!P273+Nov!P273+Dic!P273</f>
        <v>3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7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0</v>
      </c>
      <c r="AU273" s="33">
        <f t="shared" si="72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1</v>
      </c>
      <c r="U276" s="33">
        <f t="shared" si="62"/>
        <v>3.4032495971733883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0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4</v>
      </c>
      <c r="AJ276" s="33">
        <f t="shared" si="68"/>
        <v>1.2779552715654952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15</v>
      </c>
      <c r="AO276" s="33">
        <f t="shared" si="69"/>
        <v>30.813475760065735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70"/>
        <v>0</v>
      </c>
      <c r="AS276" s="24">
        <f t="shared" si="71"/>
        <v>15</v>
      </c>
      <c r="AT276" s="24">
        <f>+Ene!X276+Feb!X276+Mar!X276+Abr!X276+May!X276+Jun!X276+Jul!X276+Ago!X276+Set!X276+Oct!X276+Nov!X276+Dic!X276</f>
        <v>11</v>
      </c>
      <c r="AU276" s="33">
        <f t="shared" si="72"/>
        <v>73.333333333333329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3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1</v>
      </c>
      <c r="O277" s="33">
        <f t="shared" si="60"/>
        <v>1.2517181253235563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3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7</v>
      </c>
      <c r="AA277" s="33">
        <f t="shared" si="65"/>
        <v>9.8059816488057727</v>
      </c>
      <c r="AB277" s="37"/>
      <c r="AC277" s="24">
        <f>+Ene!P277+Feb!P277+Mar!P277+Abr!P277+May!P277+Jun!P277+Jul!P277+Ago!P277+Set!P277+Oct!P277+Nov!P277+Dic!P277</f>
        <v>5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0</v>
      </c>
      <c r="AJ277" s="33">
        <f t="shared" si="68"/>
        <v>0</v>
      </c>
      <c r="AK277" s="24">
        <f>+Ene!S277+Feb!S277+Mar!S277+Abr!S277+May!S277+Jun!S277+Jul!S277+Ago!S277+Set!S277+Oct!S277+Nov!S277+Dic!S277</f>
        <v>5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4</v>
      </c>
      <c r="O278" s="33">
        <f t="shared" si="60"/>
        <v>8.133841200987268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12</v>
      </c>
      <c r="AA278" s="33">
        <f t="shared" si="65"/>
        <v>27.367268746579093</v>
      </c>
      <c r="AB278" s="37"/>
      <c r="AC278" s="24">
        <f>+Ene!P278+Feb!P278+Mar!P278+Abr!P278+May!P278+Jun!P278+Jul!P278+Ago!P278+Set!P278+Oct!P278+Nov!P278+Dic!P278</f>
        <v>4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9</v>
      </c>
      <c r="AJ278" s="33">
        <f t="shared" si="68"/>
        <v>4.8648648648648649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6</v>
      </c>
      <c r="AO278" s="33">
        <f t="shared" si="69"/>
        <v>8.8038502171616386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70"/>
        <v>0</v>
      </c>
      <c r="AS278" s="24">
        <f t="shared" si="71"/>
        <v>6</v>
      </c>
      <c r="AT278" s="24">
        <f>+Ene!X278+Feb!X278+Mar!X278+Abr!X278+May!X278+Jun!X278+Jul!X278+Ago!X278+Set!X278+Oct!X278+Nov!X278+Dic!X278</f>
        <v>4</v>
      </c>
      <c r="AU278" s="33">
        <f t="shared" si="72"/>
        <v>66.666666666666657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1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3</v>
      </c>
      <c r="O279" s="33">
        <f t="shared" si="60"/>
        <v>12.272454312066534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1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7</v>
      </c>
      <c r="AA279" s="33">
        <f t="shared" si="65"/>
        <v>32.070371558161916</v>
      </c>
      <c r="AB279" s="37"/>
      <c r="AC279" s="24">
        <f>+Ene!P279+Feb!P279+Mar!P279+Abr!P279+May!P279+Jun!P279+Jul!P279+Ago!P279+Set!P279+Oct!P279+Nov!P279+Dic!P279</f>
        <v>5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2</v>
      </c>
      <c r="AO279" s="33">
        <f t="shared" si="69"/>
        <v>5.8525736692710622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2</v>
      </c>
      <c r="AT279" s="24">
        <f>+Ene!X279+Feb!X279+Mar!X279+Abr!X279+May!X279+Jun!X279+Jul!X279+Ago!X279+Set!X279+Oct!X279+Nov!X279+Dic!X279</f>
        <v>1</v>
      </c>
      <c r="AU279" s="33">
        <f t="shared" si="72"/>
        <v>50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6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3</v>
      </c>
      <c r="O280" s="33">
        <f t="shared" si="60"/>
        <v>6.9231426962663987</v>
      </c>
      <c r="P280" s="37" t="s">
        <v>953</v>
      </c>
      <c r="Q280" s="24">
        <f>+Ene!L280+Feb!L280+Mar!L280+Abr!L280+May!L280+Jun!L280+Jul!L280+Ago!L280+Set!L280+Oct!L280+Nov!L280+Dic!L280</f>
        <v>3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6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9</v>
      </c>
      <c r="AA280" s="33">
        <f t="shared" si="65"/>
        <v>20.433647406061979</v>
      </c>
      <c r="AB280" s="37"/>
      <c r="AC280" s="24">
        <f>+Ene!P280+Feb!P280+Mar!P280+Abr!P280+May!P280+Jun!P280+Jul!P280+Ago!P280+Set!P280+Oct!P280+Nov!P280+Dic!P280</f>
        <v>12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7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10</v>
      </c>
      <c r="AJ280" s="33">
        <f t="shared" si="68"/>
        <v>6.756756756756757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1</v>
      </c>
      <c r="AO280" s="33">
        <f t="shared" si="69"/>
        <v>1.450221158726706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1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6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9</v>
      </c>
      <c r="O281" s="33">
        <f t="shared" si="60"/>
        <v>26.862173271805407</v>
      </c>
      <c r="P281" s="37" t="s">
        <v>953</v>
      </c>
      <c r="Q281" s="24">
        <f>+Ene!L281+Feb!L281+Mar!L281+Abr!L281+May!L281+Jun!L281+Jul!L281+Ago!L281+Set!L281+Oct!L281+Nov!L281+Dic!L281</f>
        <v>10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4</v>
      </c>
      <c r="U281" s="33">
        <f t="shared" si="62"/>
        <v>10.032557711225177</v>
      </c>
      <c r="V281" s="44">
        <f t="shared" si="63"/>
        <v>0</v>
      </c>
      <c r="W281" s="23">
        <f>+Ene!N281+Feb!N281+Mar!N281+Abr!N281+May!N281+Jun!N281+Jul!N281+Ago!N281+Set!N281+Oct!N281+Nov!N281+Dic!N281</f>
        <v>5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16</v>
      </c>
      <c r="AA281" s="33">
        <f t="shared" si="65"/>
        <v>47.613379359600053</v>
      </c>
      <c r="AB281" s="37"/>
      <c r="AC281" s="24">
        <f>+Ene!P281+Feb!P281+Mar!P281+Abr!P281+May!P281+Jun!P281+Jul!P281+Ago!P281+Set!P281+Oct!P281+Nov!P281+Dic!P281</f>
        <v>25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6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28</v>
      </c>
      <c r="AJ281" s="33">
        <f t="shared" si="68"/>
        <v>22.400000000000002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1</v>
      </c>
      <c r="AO281" s="33">
        <f t="shared" si="69"/>
        <v>1.9085426368425074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70"/>
        <v>0</v>
      </c>
      <c r="AS281" s="24">
        <f t="shared" si="71"/>
        <v>1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10</v>
      </c>
      <c r="O282" s="33">
        <f t="shared" si="60"/>
        <v>29.344048220697889</v>
      </c>
      <c r="P282" s="37" t="s">
        <v>953</v>
      </c>
      <c r="Q282" s="24">
        <f>+Ene!L282+Feb!L282+Mar!L282+Abr!L282+May!L282+Jun!L282+Jul!L282+Ago!L282+Set!L282+Oct!L282+Nov!L282+Dic!L282</f>
        <v>5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</v>
      </c>
      <c r="U282" s="33">
        <f t="shared" si="62"/>
        <v>4.9317728102013261</v>
      </c>
      <c r="V282" s="44">
        <f t="shared" si="63"/>
        <v>0</v>
      </c>
      <c r="W282" s="23">
        <f>+Ene!N282+Feb!N282+Mar!N282+Abr!N282+May!N282+Jun!N282+Jul!N282+Ago!N282+Set!N282+Oct!N282+Nov!N282+Dic!N282</f>
        <v>3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20</v>
      </c>
      <c r="AA282" s="33">
        <f t="shared" si="65"/>
        <v>57.560582513095035</v>
      </c>
      <c r="AB282" s="37"/>
      <c r="AC282" s="24">
        <f>+Ene!P282+Feb!P282+Mar!P282+Abr!P282+May!P282+Jun!P282+Jul!P282+Ago!P282+Set!P282+Oct!P282+Nov!P282+Dic!P282</f>
        <v>18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19</v>
      </c>
      <c r="AJ282" s="33">
        <f t="shared" si="68"/>
        <v>9.7435897435897445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11</v>
      </c>
      <c r="AO282" s="33">
        <f t="shared" si="69"/>
        <v>20.275002764773102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11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2</v>
      </c>
      <c r="O283" s="33">
        <f t="shared" si="60"/>
        <v>6.1943908335015117</v>
      </c>
      <c r="P283" s="37" t="s">
        <v>953</v>
      </c>
      <c r="Q283" s="24">
        <f>+Ene!L283+Feb!L283+Mar!L283+Abr!L283+May!L283+Jun!L283+Jul!L283+Ago!L283+Set!L283+Oct!L283+Nov!L283+Dic!L283</f>
        <v>5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7</v>
      </c>
      <c r="AA283" s="33">
        <f t="shared" si="65"/>
        <v>21.5636744501263</v>
      </c>
      <c r="AB283" s="37"/>
      <c r="AC283" s="24">
        <f>+Ene!P283+Feb!P283+Mar!P283+Abr!P283+May!P283+Jun!P283+Jul!P283+Ago!P283+Set!P283+Oct!P283+Nov!P283+Dic!P283</f>
        <v>9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3</v>
      </c>
      <c r="AO283" s="33">
        <f t="shared" si="69"/>
        <v>5.9361272705686812</v>
      </c>
      <c r="AP283" s="37">
        <v>0</v>
      </c>
      <c r="AQ283" s="24">
        <f>+Ene!W283+Feb!W283+Mar!W283+Abr!W283+May!W283+Jun!W283+Jul!W283+Ago!W283+Set!W283+Oct!W283+Nov!W283+Dic!W283</f>
        <v>2</v>
      </c>
      <c r="AR283" s="33">
        <f t="shared" si="70"/>
        <v>0</v>
      </c>
      <c r="AS283" s="24">
        <f t="shared" si="71"/>
        <v>3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0</v>
      </c>
      <c r="AA284" s="33">
        <f t="shared" si="65"/>
        <v>0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0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0</v>
      </c>
      <c r="AO284" s="33">
        <f t="shared" si="69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0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9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10</v>
      </c>
      <c r="O285" s="33">
        <f t="shared" si="60"/>
        <v>38.636951316705833</v>
      </c>
      <c r="P285" s="37" t="s">
        <v>953</v>
      </c>
      <c r="Q285" s="24">
        <f>+Ene!L285+Feb!L285+Mar!L285+Abr!L285+May!L285+Jun!L285+Jul!L285+Ago!L285+Set!L285+Oct!L285+Nov!L285+Dic!L285</f>
        <v>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9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32</v>
      </c>
      <c r="AA285" s="33">
        <f t="shared" si="65"/>
        <v>136.98630136986301</v>
      </c>
      <c r="AB285" s="37"/>
      <c r="AC285" s="24">
        <f>+Ene!P285+Feb!P285+Mar!P285+Abr!P285+May!P285+Jun!P285+Jul!P285+Ago!P285+Set!P285+Oct!P285+Nov!P285+Dic!P285</f>
        <v>28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14</v>
      </c>
      <c r="AJ285" s="33">
        <f t="shared" si="68"/>
        <v>13.20754716981132</v>
      </c>
      <c r="AK285" s="24">
        <f>+Ene!S285+Feb!S285+Mar!S285+Abr!S285+May!S285+Jun!S285+Jul!S285+Ago!S285+Set!S285+Oct!S285+Nov!S285+Dic!S285</f>
        <v>2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29</v>
      </c>
      <c r="AO285" s="33">
        <f t="shared" si="69"/>
        <v>82.694117311585728</v>
      </c>
      <c r="AP285" s="37">
        <v>0</v>
      </c>
      <c r="AQ285" s="24">
        <f>+Ene!W285+Feb!W285+Mar!W285+Abr!W285+May!W285+Jun!W285+Jul!W285+Ago!W285+Set!W285+Oct!W285+Nov!W285+Dic!W285</f>
        <v>5</v>
      </c>
      <c r="AR285" s="33">
        <f t="shared" si="70"/>
        <v>0</v>
      </c>
      <c r="AS285" s="24">
        <f t="shared" si="71"/>
        <v>29</v>
      </c>
      <c r="AT285" s="24">
        <f>+Ene!X285+Feb!X285+Mar!X285+Abr!X285+May!X285+Jun!X285+Jul!X285+Ago!X285+Set!X285+Oct!X285+Nov!X285+Dic!X285</f>
        <v>12</v>
      </c>
      <c r="AU285" s="33">
        <f t="shared" si="72"/>
        <v>41.379310344827587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 t="s">
        <v>953</v>
      </c>
      <c r="Q286" s="24">
        <f>+Ene!L286+Feb!L286+Mar!L286+Abr!L286+May!L286+Jun!L286+Jul!L286+Ago!L286+Set!L286+Oct!L286+Nov!L286+Dic!L286</f>
        <v>5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10</v>
      </c>
      <c r="AA286" s="33">
        <f t="shared" si="65"/>
        <v>35.109893968120218</v>
      </c>
      <c r="AB286" s="37"/>
      <c r="AC286" s="24">
        <f>+Ene!P286+Feb!P286+Mar!P286+Abr!P286+May!P286+Jun!P286+Jul!P286+Ago!P286+Set!P286+Oct!P286+Nov!P286+Dic!P286</f>
        <v>9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6</v>
      </c>
      <c r="AJ286" s="33">
        <f t="shared" si="68"/>
        <v>5.5045871559633035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8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6</v>
      </c>
      <c r="O287" s="33">
        <f t="shared" si="60"/>
        <v>4.0860624922769526</v>
      </c>
      <c r="P287" s="37" t="s">
        <v>953</v>
      </c>
      <c r="Q287" s="24">
        <f>+Ene!L287+Feb!L287+Mar!L287+Abr!L287+May!L287+Jun!L287+Jul!L287+Ago!L287+Set!L287+Oct!L287+Nov!L287+Dic!L287</f>
        <v>7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5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21</v>
      </c>
      <c r="AA287" s="33">
        <f t="shared" si="65"/>
        <v>13.553808620222282</v>
      </c>
      <c r="AB287" s="37"/>
      <c r="AC287" s="24">
        <f>+Ene!P287+Feb!P287+Mar!P287+Abr!P287+May!P287+Jun!P287+Jul!P287+Ago!P287+Set!P287+Oct!P287+Nov!P287+Dic!P287</f>
        <v>21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23</v>
      </c>
      <c r="AJ287" s="33">
        <f t="shared" si="68"/>
        <v>16.911764705882355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3</v>
      </c>
      <c r="AO287" s="33">
        <f t="shared" si="69"/>
        <v>1.2393519015789343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70"/>
        <v>0</v>
      </c>
      <c r="AS287" s="24">
        <f t="shared" si="71"/>
        <v>3</v>
      </c>
      <c r="AT287" s="24">
        <f>+Ene!X287+Feb!X287+Mar!X287+Abr!X287+May!X287+Jun!X287+Jul!X287+Ago!X287+Set!X287+Oct!X287+Nov!X287+Dic!X287</f>
        <v>2</v>
      </c>
      <c r="AU287" s="33">
        <f t="shared" si="72"/>
        <v>66.666666666666657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17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15</v>
      </c>
      <c r="O288" s="33">
        <f t="shared" si="60"/>
        <v>30.94861801862233</v>
      </c>
      <c r="P288" s="37" t="s">
        <v>953</v>
      </c>
      <c r="Q288" s="24">
        <f>+Ene!L288+Feb!L288+Mar!L288+Abr!L288+May!L288+Jun!L288+Jul!L288+Ago!L288+Set!L288+Oct!L288+Nov!L288+Dic!L288</f>
        <v>7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14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57</v>
      </c>
      <c r="AA288" s="33">
        <f t="shared" si="65"/>
        <v>117.72967614011898</v>
      </c>
      <c r="AB288" s="37"/>
      <c r="AC288" s="24">
        <f>+Ene!P288+Feb!P288+Mar!P288+Abr!P288+May!P288+Jun!P288+Jul!P288+Ago!P288+Set!P288+Oct!P288+Nov!P288+Dic!P288</f>
        <v>39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14</v>
      </c>
      <c r="AO288" s="33">
        <f t="shared" si="69"/>
        <v>18.522438611346313</v>
      </c>
      <c r="AP288" s="37">
        <v>0</v>
      </c>
      <c r="AQ288" s="24">
        <f>+Ene!W288+Feb!W288+Mar!W288+Abr!W288+May!W288+Jun!W288+Jul!W288+Ago!W288+Set!W288+Oct!W288+Nov!W288+Dic!W288</f>
        <v>5</v>
      </c>
      <c r="AR288" s="33">
        <f t="shared" si="70"/>
        <v>0</v>
      </c>
      <c r="AS288" s="24">
        <f t="shared" si="71"/>
        <v>14</v>
      </c>
      <c r="AT288" s="24">
        <f>+Ene!X288+Feb!X288+Mar!X288+Abr!X288+May!X288+Jun!X288+Jul!X288+Ago!X288+Set!X288+Oct!X288+Nov!X288+Dic!X288</f>
        <v>3</v>
      </c>
      <c r="AU288" s="33">
        <f t="shared" si="72"/>
        <v>21.428571428571427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1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0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2</v>
      </c>
      <c r="AA289" s="33">
        <f t="shared" si="65"/>
        <v>7.3152889539136794</v>
      </c>
      <c r="AB289" s="37"/>
      <c r="AC289" s="24">
        <f>+Ene!P289+Feb!P289+Mar!P289+Abr!P289+May!P289+Jun!P289+Jul!P289+Ago!P289+Set!P289+Oct!P289+Nov!P289+Dic!P289</f>
        <v>1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1</v>
      </c>
      <c r="AO289" s="33">
        <f t="shared" si="69"/>
        <v>2.3441162681669012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1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3</v>
      </c>
      <c r="O292" s="33">
        <f t="shared" si="60"/>
        <v>45.675807300368589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3</v>
      </c>
      <c r="AA292" s="33">
        <f t="shared" si="65"/>
        <v>47.892720306513411</v>
      </c>
      <c r="AB292" s="37"/>
      <c r="AC292" s="24">
        <f>+Ene!P292+Feb!P292+Mar!P292+Abr!P292+May!P292+Jun!P292+Jul!P292+Ago!P292+Set!P292+Oct!P292+Nov!P292+Dic!P292</f>
        <v>3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</v>
      </c>
      <c r="AA293" s="33">
        <f t="shared" si="65"/>
        <v>3.3136722115448345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8</v>
      </c>
      <c r="AJ293" s="33">
        <f t="shared" si="68"/>
        <v>6.666666666666667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</v>
      </c>
      <c r="AO293" s="33">
        <f t="shared" si="69"/>
        <v>2.1357481525778477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3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7</v>
      </c>
      <c r="O294" s="33">
        <f t="shared" si="60"/>
        <v>20.816504030133459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3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19</v>
      </c>
      <c r="AA294" s="33">
        <f t="shared" si="65"/>
        <v>59.54619531152062</v>
      </c>
      <c r="AB294" s="37"/>
      <c r="AC294" s="24">
        <f>+Ene!P294+Feb!P294+Mar!P294+Abr!P294+May!P294+Jun!P294+Jul!P294+Ago!P294+Set!P294+Oct!P294+Nov!P294+Dic!P294</f>
        <v>10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3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7</v>
      </c>
      <c r="AJ294" s="33">
        <f t="shared" si="68"/>
        <v>7.608695652173914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3</v>
      </c>
      <c r="AO294" s="33">
        <f t="shared" si="69"/>
        <v>5.9889802762916231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3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5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7</v>
      </c>
      <c r="O296" s="33">
        <f t="shared" si="60"/>
        <v>69.306869793013021</v>
      </c>
      <c r="P296" s="37" t="s">
        <v>953</v>
      </c>
      <c r="Q296" s="24">
        <f>+Ene!L296+Feb!L296+Mar!L296+Abr!L296+May!L296+Jun!L296+Jul!L296+Ago!L296+Set!L296+Oct!L296+Nov!L296+Dic!L296</f>
        <v>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3</v>
      </c>
      <c r="U296" s="33">
        <f t="shared" si="62"/>
        <v>14.77902589314424</v>
      </c>
      <c r="V296" s="44">
        <f t="shared" si="63"/>
        <v>0</v>
      </c>
      <c r="W296" s="23">
        <f>+Ene!N296+Feb!N296+Mar!N296+Abr!N296+May!N296+Jun!N296+Jul!N296+Ago!N296+Set!N296+Oct!N296+Nov!N296+Dic!N296</f>
        <v>5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17</v>
      </c>
      <c r="AA296" s="33">
        <f t="shared" si="65"/>
        <v>102.98037315241093</v>
      </c>
      <c r="AB296" s="37"/>
      <c r="AC296" s="24">
        <f>+Ene!P296+Feb!P296+Mar!P296+Abr!P296+May!P296+Jun!P296+Jul!P296+Ago!P296+Set!P296+Oct!P296+Nov!P296+Dic!P296</f>
        <v>16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4</v>
      </c>
      <c r="O297" s="33">
        <f t="shared" si="60"/>
        <v>35.197212048948145</v>
      </c>
      <c r="P297" s="37" t="s">
        <v>953</v>
      </c>
      <c r="Q297" s="24">
        <f>+Ene!L297+Feb!L297+Mar!L297+Abr!L297+May!L297+Jun!L297+Jul!L297+Ago!L297+Set!L297+Oct!L297+Nov!L297+Dic!L297</f>
        <v>2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5</v>
      </c>
      <c r="AA297" s="33">
        <f t="shared" si="65"/>
        <v>26.607066836951894</v>
      </c>
      <c r="AB297" s="37"/>
      <c r="AC297" s="24">
        <f>+Ene!P297+Feb!P297+Mar!P297+Abr!P297+May!P297+Jun!P297+Jul!P297+Ago!P297+Set!P297+Oct!P297+Nov!P297+Dic!P297</f>
        <v>6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4</v>
      </c>
      <c r="O298" s="33">
        <f t="shared" si="60"/>
        <v>28.262595242053422</v>
      </c>
      <c r="P298" s="37" t="s">
        <v>953</v>
      </c>
      <c r="Q298" s="24">
        <f>+Ene!L298+Feb!L298+Mar!L298+Abr!L298+May!L298+Jun!L298+Jul!L298+Ago!L298+Set!L298+Oct!L298+Nov!L298+Dic!L298</f>
        <v>3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2</v>
      </c>
      <c r="U298" s="33">
        <f t="shared" si="62"/>
        <v>7.0311822309498755</v>
      </c>
      <c r="V298" s="44">
        <f t="shared" si="63"/>
        <v>0</v>
      </c>
      <c r="W298" s="23">
        <f>+Ene!N298+Feb!N298+Mar!N298+Abr!N298+May!N298+Jun!N298+Jul!N298+Ago!N298+Set!N298+Oct!N298+Nov!N298+Dic!N298</f>
        <v>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12</v>
      </c>
      <c r="AA298" s="33">
        <f t="shared" si="65"/>
        <v>51.369863013698634</v>
      </c>
      <c r="AB298" s="37"/>
      <c r="AC298" s="24">
        <f>+Ene!P298+Feb!P298+Mar!P298+Abr!P298+May!P298+Jun!P298+Jul!P298+Ago!P298+Set!P298+Oct!P298+Nov!P298+Dic!P298</f>
        <v>10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1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1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8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18</v>
      </c>
      <c r="O299" s="33">
        <f t="shared" si="60"/>
        <v>31.478825032766288</v>
      </c>
      <c r="P299" s="37" t="s">
        <v>953</v>
      </c>
      <c r="Q299" s="24">
        <f>+Ene!L299+Feb!L299+Mar!L299+Abr!L299+May!L299+Jun!L299+Jul!L299+Ago!L299+Set!L299+Oct!L299+Nov!L299+Dic!L299</f>
        <v>2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f t="shared" si="63"/>
        <v>0</v>
      </c>
      <c r="W299" s="23">
        <f>+Ene!N299+Feb!N299+Mar!N299+Abr!N299+May!N299+Jun!N299+Jul!N299+Ago!N299+Set!N299+Oct!N299+Nov!N299+Dic!N299</f>
        <v>8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12</v>
      </c>
      <c r="AA299" s="33">
        <f t="shared" si="65"/>
        <v>33.805673718905823</v>
      </c>
      <c r="AB299" s="37"/>
      <c r="AC299" s="24">
        <f>+Ene!P299+Feb!P299+Mar!P299+Abr!P299+May!P299+Jun!P299+Jul!P299+Ago!P299+Set!P299+Oct!P299+Nov!P299+Dic!P299</f>
        <v>28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8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35</v>
      </c>
      <c r="AJ299" s="33">
        <f t="shared" si="68"/>
        <v>83.333333333333343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16</v>
      </c>
      <c r="O300" s="33">
        <f t="shared" si="60"/>
        <v>40.490910341215361</v>
      </c>
      <c r="P300" s="37" t="s">
        <v>953</v>
      </c>
      <c r="Q300" s="24">
        <f>+Ene!L300+Feb!L300+Mar!L300+Abr!L300+May!L300+Jun!L300+Jul!L300+Ago!L300+Set!L300+Oct!L300+Nov!L300+Dic!L300</f>
        <v>10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3</v>
      </c>
      <c r="U300" s="33">
        <f t="shared" si="62"/>
        <v>6.4935181777109845</v>
      </c>
      <c r="V300" s="44">
        <f t="shared" si="63"/>
        <v>0</v>
      </c>
      <c r="W300" s="23">
        <f>+Ene!N300+Feb!N300+Mar!N300+Abr!N300+May!N300+Jun!N300+Jul!N300+Ago!N300+Set!N300+Oct!N300+Nov!N300+Dic!N300</f>
        <v>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40</v>
      </c>
      <c r="AA300" s="33">
        <f t="shared" si="65"/>
        <v>163.25197943025063</v>
      </c>
      <c r="AB300" s="37"/>
      <c r="AC300" s="24">
        <f>+Ene!P300+Feb!P300+Mar!P300+Abr!P300+May!P300+Jun!P300+Jul!P300+Ago!P300+Set!P300+Oct!P300+Nov!P300+Dic!P300</f>
        <v>36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9</v>
      </c>
      <c r="AO300" s="33">
        <f t="shared" si="69"/>
        <v>23.37783780975635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9</v>
      </c>
      <c r="AT300" s="24">
        <f>+Ene!X300+Feb!X300+Mar!X300+Abr!X300+May!X300+Jun!X300+Jul!X300+Ago!X300+Set!X300+Oct!X300+Nov!X300+Dic!X300</f>
        <v>3</v>
      </c>
      <c r="AU300" s="33">
        <f t="shared" si="72"/>
        <v>33.333333333333329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4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6</v>
      </c>
      <c r="O301" s="33">
        <f t="shared" si="60"/>
        <v>13.479394308902492</v>
      </c>
      <c r="P301" s="37" t="s">
        <v>953</v>
      </c>
      <c r="Q301" s="24">
        <f>+Ene!L301+Feb!L301+Mar!L301+Abr!L301+May!L301+Jun!L301+Jul!L301+Ago!L301+Set!L301+Oct!L301+Nov!L301+Dic!L301</f>
        <v>8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4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14</v>
      </c>
      <c r="AA301" s="33">
        <f t="shared" si="65"/>
        <v>51.207022677395756</v>
      </c>
      <c r="AB301" s="37"/>
      <c r="AC301" s="24">
        <f>+Ene!P301+Feb!P301+Mar!P301+Abr!P301+May!P301+Jun!P301+Jul!P301+Ago!P301+Set!P301+Oct!P301+Nov!P301+Dic!P301</f>
        <v>18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4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20</v>
      </c>
      <c r="AJ301" s="33">
        <f t="shared" si="68"/>
        <v>18.518518518518519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</v>
      </c>
      <c r="AO301" s="33">
        <f t="shared" si="69"/>
        <v>2.3441162681669012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70"/>
        <v>0</v>
      </c>
      <c r="AS301" s="24">
        <f t="shared" si="71"/>
        <v>1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3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9</v>
      </c>
      <c r="O302" s="33">
        <f t="shared" si="60"/>
        <v>21.157523258715539</v>
      </c>
      <c r="P302" s="37" t="s">
        <v>953</v>
      </c>
      <c r="Q302" s="24">
        <f>+Ene!L302+Feb!L302+Mar!L302+Abr!L302+May!L302+Jun!L302+Jul!L302+Ago!L302+Set!L302+Oct!L302+Nov!L302+Dic!L302</f>
        <v>4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12</v>
      </c>
      <c r="AA302" s="33">
        <f t="shared" si="65"/>
        <v>45.805023284220169</v>
      </c>
      <c r="AB302" s="37"/>
      <c r="AC302" s="24">
        <f>+Ene!P302+Feb!P302+Mar!P302+Abr!P302+May!P302+Jun!P302+Jul!P302+Ago!P302+Set!P302+Oct!P302+Nov!P302+Dic!P302</f>
        <v>16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</v>
      </c>
      <c r="AA303" s="33">
        <f t="shared" si="65"/>
        <v>8.6340873769642563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10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9</v>
      </c>
      <c r="O304" s="33">
        <f t="shared" si="60"/>
        <v>15.091732971582807</v>
      </c>
      <c r="P304" s="37" t="s">
        <v>953</v>
      </c>
      <c r="Q304" s="24">
        <f>+Ene!L304+Feb!L304+Mar!L304+Abr!L304+May!L304+Jun!L304+Jul!L304+Ago!L304+Set!L304+Oct!L304+Nov!L304+Dic!L304</f>
        <v>6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3</v>
      </c>
      <c r="U304" s="33">
        <f t="shared" si="62"/>
        <v>5.1059107668693917</v>
      </c>
      <c r="V304" s="44">
        <f t="shared" si="63"/>
        <v>0</v>
      </c>
      <c r="W304" s="23">
        <f>+Ene!N304+Feb!N304+Mar!N304+Abr!N304+May!N304+Jun!N304+Jul!N304+Ago!N304+Set!N304+Oct!N304+Nov!N304+Dic!N304</f>
        <v>10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27</v>
      </c>
      <c r="AA304" s="33">
        <f t="shared" si="65"/>
        <v>75.234061524743666</v>
      </c>
      <c r="AB304" s="37"/>
      <c r="AC304" s="24">
        <f>+Ene!P304+Feb!P304+Mar!P304+Abr!P304+May!P304+Jun!P304+Jul!P304+Ago!P304+Set!P304+Oct!P304+Nov!P304+Dic!P304</f>
        <v>25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2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1</v>
      </c>
      <c r="U305" s="33">
        <f t="shared" si="62"/>
        <v>2.2324545580108639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8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6</v>
      </c>
      <c r="AO305" s="33">
        <f t="shared" si="69"/>
        <v>20.54231717337716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6</v>
      </c>
      <c r="AT305" s="24">
        <f>+Ene!X305+Feb!X305+Mar!X305+Abr!X305+May!X305+Jun!X305+Jul!X305+Ago!X305+Set!X305+Oct!X305+Nov!X305+Dic!X305</f>
        <v>3</v>
      </c>
      <c r="AU305" s="33">
        <f t="shared" si="72"/>
        <v>50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12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7</v>
      </c>
      <c r="O306" s="33">
        <f t="shared" si="60"/>
        <v>13.879371917691744</v>
      </c>
      <c r="P306" s="37" t="s">
        <v>953</v>
      </c>
      <c r="Q306" s="24">
        <f>+Ene!L306+Feb!L306+Mar!L306+Abr!L306+May!L306+Jun!L306+Jul!L306+Ago!L306+Set!L306+Oct!L306+Nov!L306+Dic!L306</f>
        <v>2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12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20</v>
      </c>
      <c r="AA306" s="33">
        <f t="shared" si="65"/>
        <v>28.472588015887705</v>
      </c>
      <c r="AB306" s="37"/>
      <c r="AC306" s="24">
        <f>+Ene!P306+Feb!P306+Mar!P306+Abr!P306+May!P306+Jun!P306+Jul!P306+Ago!P306+Set!P306+Oct!P306+Nov!P306+Dic!P306</f>
        <v>21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9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16</v>
      </c>
      <c r="AJ306" s="33">
        <f t="shared" si="68"/>
        <v>15.238095238095239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3</v>
      </c>
      <c r="AO306" s="33">
        <f t="shared" si="69"/>
        <v>2.8909811026201928</v>
      </c>
      <c r="AP306" s="37">
        <v>0</v>
      </c>
      <c r="AQ306" s="24">
        <f>+Ene!W306+Feb!W306+Mar!W306+Abr!W306+May!W306+Jun!W306+Jul!W306+Ago!W306+Set!W306+Oct!W306+Nov!W306+Dic!W306</f>
        <v>3</v>
      </c>
      <c r="AR306" s="33">
        <f t="shared" si="70"/>
        <v>0</v>
      </c>
      <c r="AS306" s="24">
        <f t="shared" si="71"/>
        <v>3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4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5</v>
      </c>
      <c r="O307" s="33">
        <f t="shared" si="60"/>
        <v>27.903313110001744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4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7</v>
      </c>
      <c r="AA307" s="33">
        <f t="shared" si="65"/>
        <v>66.501995059851794</v>
      </c>
      <c r="AB307" s="37"/>
      <c r="AC307" s="24">
        <f>+Ene!P307+Feb!P307+Mar!P307+Abr!P307+May!P307+Jun!P307+Jul!P307+Ago!P307+Set!P307+Oct!P307+Nov!P307+Dic!P307</f>
        <v>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2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3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2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4</v>
      </c>
      <c r="AA308" s="33">
        <f t="shared" si="65"/>
        <v>78.094494338149161</v>
      </c>
      <c r="AB308" s="37"/>
      <c r="AC308" s="24">
        <f>+Ene!P308+Feb!P308+Mar!P308+Abr!P308+May!P308+Jun!P308+Jul!P308+Ago!P308+Set!P308+Oct!P308+Nov!P308+Dic!P308</f>
        <v>5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25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62</v>
      </c>
      <c r="O309" s="33">
        <f t="shared" si="60"/>
        <v>92.720698285999674</v>
      </c>
      <c r="P309" s="37" t="s">
        <v>953</v>
      </c>
      <c r="Q309" s="24">
        <f>+Ene!L309+Feb!L309+Mar!L309+Abr!L309+May!L309+Jun!L309+Jul!L309+Ago!L309+Set!L309+Oct!L309+Nov!L309+Dic!L309</f>
        <v>19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3</v>
      </c>
      <c r="U309" s="33">
        <f t="shared" si="62"/>
        <v>3.5785575196062278</v>
      </c>
      <c r="V309" s="44">
        <f t="shared" si="63"/>
        <v>0</v>
      </c>
      <c r="W309" s="23">
        <f>+Ene!N309+Feb!N309+Mar!N309+Abr!N309+May!N309+Jun!N309+Jul!N309+Ago!N309+Set!N309+Oct!N309+Nov!N309+Dic!N309</f>
        <v>23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73</v>
      </c>
      <c r="AA309" s="33">
        <f t="shared" si="65"/>
        <v>59.794405537125769</v>
      </c>
      <c r="AB309" s="37"/>
      <c r="AC309" s="24">
        <f>+Ene!P309+Feb!P309+Mar!P309+Abr!P309+May!P309+Jun!P309+Jul!P309+Ago!P309+Set!P309+Oct!P309+Nov!P309+Dic!P309</f>
        <v>106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26</v>
      </c>
      <c r="AO309" s="33">
        <f t="shared" si="69"/>
        <v>8.91216716483396</v>
      </c>
      <c r="AP309" s="37">
        <v>0</v>
      </c>
      <c r="AQ309" s="24">
        <f>+Ene!W309+Feb!W309+Mar!W309+Abr!W309+May!W309+Jun!W309+Jul!W309+Ago!W309+Set!W309+Oct!W309+Nov!W309+Dic!W309</f>
        <v>21</v>
      </c>
      <c r="AR309" s="33">
        <f t="shared" si="70"/>
        <v>0</v>
      </c>
      <c r="AS309" s="24">
        <f t="shared" si="71"/>
        <v>26</v>
      </c>
      <c r="AT309" s="24">
        <f>+Ene!X309+Feb!X309+Mar!X309+Abr!X309+May!X309+Jun!X309+Jul!X309+Ago!X309+Set!X309+Oct!X309+Nov!X309+Dic!X309</f>
        <v>18</v>
      </c>
      <c r="AU309" s="33">
        <f t="shared" si="72"/>
        <v>69.230769230769226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17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10</v>
      </c>
      <c r="O310" s="33">
        <f t="shared" si="60"/>
        <v>49.406907080845585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17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34</v>
      </c>
      <c r="AA310" s="33">
        <f t="shared" si="65"/>
        <v>91.81744531460977</v>
      </c>
      <c r="AB310" s="37"/>
      <c r="AC310" s="24">
        <f>+Ene!P310+Feb!P310+Mar!P310+Abr!P310+May!P310+Jun!P310+Jul!P310+Ago!P310+Set!P310+Oct!P310+Nov!P310+Dic!P310</f>
        <v>27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13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8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2</v>
      </c>
      <c r="AO310" s="33">
        <f t="shared" si="69"/>
        <v>4.2007981516488133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70"/>
        <v>0</v>
      </c>
      <c r="AS310" s="24">
        <f t="shared" si="71"/>
        <v>2</v>
      </c>
      <c r="AT310" s="24">
        <f>+Ene!X310+Feb!X310+Mar!X310+Abr!X310+May!X310+Jun!X310+Jul!X310+Ago!X310+Set!X310+Oct!X310+Nov!X310+Dic!X310</f>
        <v>1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5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6</v>
      </c>
      <c r="O311" s="33">
        <f t="shared" si="60"/>
        <v>37.372107991295394</v>
      </c>
      <c r="P311" s="37" t="s">
        <v>953</v>
      </c>
      <c r="Q311" s="24">
        <f>+Ene!L311+Feb!L311+Mar!L311+Abr!L311+May!L311+Jun!L311+Jul!L311+Ago!L311+Set!L311+Oct!L311+Nov!L311+Dic!L311</f>
        <v>5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3</v>
      </c>
      <c r="U311" s="33">
        <f t="shared" si="62"/>
        <v>16.881883265033437</v>
      </c>
      <c r="V311" s="44">
        <f t="shared" si="63"/>
        <v>0</v>
      </c>
      <c r="W311" s="23">
        <f>+Ene!N311+Feb!N311+Mar!N311+Abr!N311+May!N311+Jun!N311+Jul!N311+Ago!N311+Set!N311+Oct!N311+Nov!N311+Dic!N311</f>
        <v>5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12</v>
      </c>
      <c r="AA311" s="33">
        <f t="shared" si="65"/>
        <v>87.783467446964153</v>
      </c>
      <c r="AB311" s="37"/>
      <c r="AC311" s="24">
        <f>+Ene!P311+Feb!P311+Mar!P311+Abr!P311+May!P311+Jun!P311+Jul!P311+Ago!P311+Set!P311+Oct!P311+Nov!P311+Dic!P311</f>
        <v>16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3</v>
      </c>
      <c r="O312" s="33">
        <f t="shared" si="60"/>
        <v>15.424173608231886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3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8</v>
      </c>
      <c r="AJ312" s="33">
        <f t="shared" si="68"/>
        <v>5.0632911392405067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14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8</v>
      </c>
      <c r="O313" s="33">
        <f t="shared" si="60"/>
        <v>42.939199143158071</v>
      </c>
      <c r="P313" s="37" t="s">
        <v>953</v>
      </c>
      <c r="Q313" s="24">
        <f>+Ene!L313+Feb!L313+Mar!L313+Abr!L313+May!L313+Jun!L313+Jul!L313+Ago!L313+Set!L313+Oct!L313+Nov!L313+Dic!L313</f>
        <v>12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12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22</v>
      </c>
      <c r="AA313" s="33">
        <f t="shared" si="65"/>
        <v>96.609871772352022</v>
      </c>
      <c r="AB313" s="37"/>
      <c r="AC313" s="24">
        <f>+Ene!P313+Feb!P313+Mar!P313+Abr!P313+May!P313+Jun!P313+Jul!P313+Ago!P313+Set!P313+Oct!P313+Nov!P313+Dic!P313</f>
        <v>34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21</v>
      </c>
      <c r="AJ313" s="33">
        <f t="shared" si="68"/>
        <v>43.75</v>
      </c>
      <c r="AK313" s="24">
        <f>+Ene!S313+Feb!S313+Mar!S313+Abr!S313+May!S313+Jun!S313+Jul!S313+Ago!S313+Set!S313+Oct!S313+Nov!S313+Dic!S313</f>
        <v>1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5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13</v>
      </c>
      <c r="O314" s="33">
        <f t="shared" si="60"/>
        <v>81.746886929406926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5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14</v>
      </c>
      <c r="AA314" s="33">
        <f t="shared" si="65"/>
        <v>144.47884416924666</v>
      </c>
      <c r="AB314" s="37"/>
      <c r="AC314" s="24">
        <f>+Ene!P314+Feb!P314+Mar!P314+Abr!P314+May!P314+Jun!P314+Jul!P314+Ago!P314+Set!P314+Oct!P314+Nov!P314+Dic!P314</f>
        <v>19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3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7</v>
      </c>
      <c r="O315" s="33">
        <f t="shared" si="60"/>
        <v>40.136222984013195</v>
      </c>
      <c r="P315" s="37" t="s">
        <v>953</v>
      </c>
      <c r="Q315" s="24">
        <f>+Ene!L315+Feb!L315+Mar!L315+Abr!L315+May!L315+Jun!L315+Jul!L315+Ago!L315+Set!L315+Oct!L315+Nov!L315+Dic!L315</f>
        <v>12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2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27</v>
      </c>
      <c r="AA315" s="33">
        <f t="shared" si="65"/>
        <v>249.26144756277694</v>
      </c>
      <c r="AB315" s="37"/>
      <c r="AC315" s="24">
        <f>+Ene!P315+Feb!P315+Mar!P315+Abr!P315+May!P315+Jun!P315+Jul!P315+Ago!P315+Set!P315+Oct!P315+Nov!P315+Dic!P315</f>
        <v>22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4</v>
      </c>
      <c r="O316" s="33">
        <f t="shared" si="60"/>
        <v>15.60132434026284</v>
      </c>
      <c r="P316" s="37" t="s">
        <v>953</v>
      </c>
      <c r="Q316" s="24">
        <f>+Ene!L316+Feb!L316+Mar!L316+Abr!L316+May!L316+Jun!L316+Jul!L316+Ago!L316+Set!L316+Oct!L316+Nov!L316+Dic!L316</f>
        <v>4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2</v>
      </c>
      <c r="U316" s="33">
        <f t="shared" si="62"/>
        <v>5.360584700382045</v>
      </c>
      <c r="V316" s="44">
        <f t="shared" si="63"/>
        <v>0</v>
      </c>
      <c r="W316" s="23">
        <f>+Ene!N316+Feb!N316+Mar!N316+Abr!N316+May!N316+Jun!N316+Jul!N316+Ago!N316+Set!N316+Oct!N316+Nov!N316+Dic!N316</f>
        <v>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9</v>
      </c>
      <c r="AA316" s="33">
        <f t="shared" si="65"/>
        <v>56.412185031966914</v>
      </c>
      <c r="AB316" s="37"/>
      <c r="AC316" s="24">
        <f>+Ene!P316+Feb!P316+Mar!P316+Abr!P316+May!P316+Jun!P316+Jul!P316+Ago!P316+Set!P316+Oct!P316+Nov!P316+Dic!P316</f>
        <v>8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5</v>
      </c>
      <c r="AO316" s="33">
        <f t="shared" si="69"/>
        <v>19.963267587638743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5</v>
      </c>
      <c r="AT316" s="24">
        <f>+Ene!X316+Feb!X316+Mar!X316+Abr!X316+May!X316+Jun!X316+Jul!X316+Ago!X316+Set!X316+Oct!X316+Nov!X316+Dic!X316</f>
        <v>3</v>
      </c>
      <c r="AU316" s="33">
        <f t="shared" si="72"/>
        <v>60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2</v>
      </c>
      <c r="O317" s="33">
        <f t="shared" si="60"/>
        <v>15.987375339874788</v>
      </c>
      <c r="P317" s="37" t="s">
        <v>953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4</v>
      </c>
      <c r="AA317" s="33">
        <f t="shared" si="65"/>
        <v>54.010261949770452</v>
      </c>
      <c r="AB317" s="37"/>
      <c r="AC317" s="24">
        <f>+Ene!P317+Feb!P317+Mar!P317+Abr!P317+May!P317+Jun!P317+Jul!P317+Ago!P317+Set!P317+Oct!P317+Nov!P317+Dic!P317</f>
        <v>3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3</v>
      </c>
      <c r="O319" s="33">
        <f t="shared" si="60"/>
        <v>15.731175962452854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3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3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3</v>
      </c>
      <c r="O320" s="33">
        <f t="shared" si="60"/>
        <v>19.440890947600462</v>
      </c>
      <c r="P320" s="37" t="s">
        <v>953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2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4</v>
      </c>
      <c r="AA320" s="33">
        <f t="shared" si="65"/>
        <v>43.946385409800044</v>
      </c>
      <c r="AB320" s="37"/>
      <c r="AC320" s="24">
        <f>+Ene!P320+Feb!P320+Mar!P320+Abr!P320+May!P320+Jun!P320+Jul!P320+Ago!P320+Set!P320+Oct!P320+Nov!P320+Dic!P320</f>
        <v>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12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18</v>
      </c>
      <c r="O321" s="33">
        <f t="shared" si="60"/>
        <v>39.028128939722208</v>
      </c>
      <c r="P321" s="37" t="s">
        <v>953</v>
      </c>
      <c r="Q321" s="24">
        <f>+Ene!L321+Feb!L321+Mar!L321+Abr!L321+May!L321+Jun!L321+Jul!L321+Ago!L321+Set!L321+Oct!L321+Nov!L321+Dic!L321</f>
        <v>2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12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47</v>
      </c>
      <c r="AA321" s="33">
        <f t="shared" si="65"/>
        <v>55.750616815334972</v>
      </c>
      <c r="AB321" s="37"/>
      <c r="AC321" s="24">
        <f>+Ene!P321+Feb!P321+Mar!P321+Abr!P321+May!P321+Jun!P321+Jul!P321+Ago!P321+Set!P321+Oct!P321+Nov!P321+Dic!P321</f>
        <v>32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7</v>
      </c>
      <c r="AJ321" s="33">
        <f t="shared" si="68"/>
        <v>0</v>
      </c>
      <c r="AK321" s="24">
        <f>+Ene!S321+Feb!S321+Mar!S321+Abr!S321+May!S321+Jun!S321+Jul!S321+Ago!S321+Set!S321+Oct!S321+Nov!S321+Dic!S321</f>
        <v>3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9</v>
      </c>
      <c r="AO321" s="33">
        <f t="shared" si="69"/>
        <v>6.2116945502733145</v>
      </c>
      <c r="AP321" s="37">
        <v>0</v>
      </c>
      <c r="AQ321" s="24">
        <f>+Ene!W321+Feb!W321+Mar!W321+Abr!W321+May!W321+Jun!W321+Jul!W321+Ago!W321+Set!W321+Oct!W321+Nov!W321+Dic!W321</f>
        <v>4</v>
      </c>
      <c r="AR321" s="33">
        <f t="shared" si="70"/>
        <v>0</v>
      </c>
      <c r="AS321" s="24">
        <f t="shared" si="71"/>
        <v>9</v>
      </c>
      <c r="AT321" s="24">
        <f>+Ene!X321+Feb!X321+Mar!X321+Abr!X321+May!X321+Jun!X321+Jul!X321+Ago!X321+Set!X321+Oct!X321+Nov!X321+Dic!X321</f>
        <v>3</v>
      </c>
      <c r="AU321" s="33">
        <f t="shared" si="72"/>
        <v>33.333333333333329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2</v>
      </c>
      <c r="U322" s="33">
        <f t="shared" si="62"/>
        <v>5.6289244999501182</v>
      </c>
      <c r="V322" s="44">
        <f t="shared" si="63"/>
        <v>0</v>
      </c>
      <c r="W322" s="23">
        <f>+Ene!N322+Feb!N322+Mar!N322+Abr!N322+May!N322+Jun!N322+Jul!N322+Ago!N322+Set!N322+Oct!N322+Nov!N322+Dic!N322</f>
        <v>0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8</v>
      </c>
      <c r="AA322" s="33">
        <f t="shared" si="65"/>
        <v>37.957866767887644</v>
      </c>
      <c r="AB322" s="37"/>
      <c r="AC322" s="24">
        <f>+Ene!P322+Feb!P322+Mar!P322+Abr!P322+May!P322+Jun!P322+Jul!P322+Ago!P322+Set!P322+Oct!P322+Nov!P322+Dic!P322</f>
        <v>3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2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3</v>
      </c>
      <c r="O323" s="33">
        <f t="shared" si="60"/>
        <v>12.80511185612426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2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3</v>
      </c>
      <c r="AA323" s="33">
        <f t="shared" si="65"/>
        <v>6.9925180057338654</v>
      </c>
      <c r="AB323" s="37"/>
      <c r="AC323" s="24">
        <f>+Ene!P323+Feb!P323+Mar!P323+Abr!P323+May!P323+Jun!P323+Jul!P323+Ago!P323+Set!P323+Oct!P323+Nov!P323+Dic!P323</f>
        <v>6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0</v>
      </c>
      <c r="AO323" s="33">
        <f t="shared" si="69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70"/>
        <v>0</v>
      </c>
      <c r="AS323" s="24">
        <f t="shared" si="71"/>
        <v>0</v>
      </c>
      <c r="AT323" s="24">
        <f>+Ene!X323+Feb!X323+Mar!X323+Abr!X323+May!X323+Jun!X323+Jul!X323+Ago!X323+Set!X323+Oct!X323+Nov!X323+Dic!X323</f>
        <v>0</v>
      </c>
      <c r="AU323" s="33">
        <f t="shared" si="72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7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5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15</v>
      </c>
      <c r="AA324" s="33">
        <f t="shared" si="65"/>
        <v>131.74073423502549</v>
      </c>
      <c r="AB324" s="37"/>
      <c r="AC324" s="24">
        <f>+Ene!P324+Feb!P324+Mar!P324+Abr!P324+May!P324+Jun!P324+Jul!P324+Ago!P324+Set!P324+Oct!P324+Nov!P324+Dic!P324</f>
        <v>18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4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3</v>
      </c>
      <c r="AJ324" s="33">
        <f t="shared" si="68"/>
        <v>2.083333333333333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5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9</v>
      </c>
      <c r="O325" s="33">
        <f t="shared" si="60"/>
        <v>63.574251351314651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5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7</v>
      </c>
      <c r="AA325" s="33">
        <f t="shared" si="65"/>
        <v>23.629489603024574</v>
      </c>
      <c r="AB325" s="37"/>
      <c r="AC325" s="24">
        <f>+Ene!P325+Feb!P325+Mar!P325+Abr!P325+May!P325+Jun!P325+Jul!P325+Ago!P325+Set!P325+Oct!P325+Nov!P325+Dic!P325</f>
        <v>14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1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</v>
      </c>
      <c r="O327" s="33">
        <f t="shared" si="74"/>
        <v>7.0936010184693616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1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7</v>
      </c>
      <c r="AA327" s="33">
        <f t="shared" si="79"/>
        <v>23.629489603024574</v>
      </c>
      <c r="AB327" s="37"/>
      <c r="AC327" s="24">
        <f>+Ene!P327+Feb!P327+Mar!P327+Abr!P327+May!P327+Jun!P327+Jul!P327+Ago!P327+Set!P327+Oct!P327+Nov!P327+Dic!P327</f>
        <v>2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1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4</v>
      </c>
      <c r="AA328" s="33">
        <f t="shared" si="79"/>
        <v>6.6887395070398998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2</v>
      </c>
      <c r="U329" s="33">
        <f t="shared" si="76"/>
        <v>7.3581768194347763</v>
      </c>
      <c r="V329" s="44">
        <f t="shared" si="77"/>
        <v>0</v>
      </c>
      <c r="W329" s="23">
        <f>+Ene!N329+Feb!N329+Mar!N329+Abr!N329+May!N329+Jun!N329+Jul!N329+Ago!N329+Set!N329+Oct!N329+Nov!N329+Dic!N329</f>
        <v>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7</v>
      </c>
      <c r="AA329" s="33">
        <f t="shared" si="79"/>
        <v>25.603511338697878</v>
      </c>
      <c r="AB329" s="37"/>
      <c r="AC329" s="24">
        <f>+Ene!P329+Feb!P329+Mar!P329+Abr!P329+May!P329+Jun!P329+Jul!P329+Ago!P329+Set!P329+Oct!P329+Nov!P329+Dic!P329</f>
        <v>12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3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15</v>
      </c>
      <c r="AJ329" s="33">
        <f t="shared" si="82"/>
        <v>16.129032258064516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2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2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3</v>
      </c>
      <c r="O330" s="33">
        <f t="shared" si="74"/>
        <v>50.285147376995873</v>
      </c>
      <c r="P330" s="37" t="s">
        <v>953</v>
      </c>
      <c r="Q330" s="24">
        <f>+Ene!L330+Feb!L330+Mar!L330+Abr!L330+May!L330+Jun!L330+Jul!L330+Ago!L330+Set!L330+Oct!L330+Nov!L330+Dic!L330</f>
        <v>5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f t="shared" si="77"/>
        <v>0</v>
      </c>
      <c r="W330" s="23">
        <f>+Ene!N330+Feb!N330+Mar!N330+Abr!N330+May!N330+Jun!N330+Jul!N330+Ago!N330+Set!N330+Oct!N330+Nov!N330+Dic!N330</f>
        <v>2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5</v>
      </c>
      <c r="AA330" s="33">
        <f t="shared" si="79"/>
        <v>51.599587203302377</v>
      </c>
      <c r="AB330" s="37"/>
      <c r="AC330" s="24">
        <f>+Ene!P330+Feb!P330+Mar!P330+Abr!P330+May!P330+Jun!P330+Jul!P330+Ago!P330+Set!P330+Oct!P330+Nov!P330+Dic!P330</f>
        <v>10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2</v>
      </c>
      <c r="O331" s="33">
        <f t="shared" si="74"/>
        <v>12.766327493043542</v>
      </c>
      <c r="P331" s="37" t="s">
        <v>953</v>
      </c>
      <c r="Q331" s="24">
        <f>+Ene!L331+Feb!L331+Mar!L331+Abr!L331+May!L331+Jun!L331+Jul!L331+Ago!L331+Set!L331+Oct!L331+Nov!L331+Dic!L331</f>
        <v>2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1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</v>
      </c>
      <c r="AA331" s="33">
        <f t="shared" si="79"/>
        <v>18.804061677322302</v>
      </c>
      <c r="AB331" s="37"/>
      <c r="AC331" s="24">
        <f>+Ene!P331+Feb!P331+Mar!P331+Abr!P331+May!P331+Jun!P331+Jul!P331+Ago!P331+Set!P331+Oct!P331+Nov!P331+Dic!P331</f>
        <v>5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2</v>
      </c>
      <c r="O332" s="33">
        <f t="shared" si="74"/>
        <v>9.0451273890435111</v>
      </c>
      <c r="P332" s="37" t="s">
        <v>953</v>
      </c>
      <c r="Q332" s="24">
        <f>+Ene!L332+Feb!L332+Mar!L332+Abr!L332+May!L332+Jun!L332+Jul!L332+Ago!L332+Set!L332+Oct!L332+Nov!L332+Dic!L332</f>
        <v>1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3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4</v>
      </c>
      <c r="AJ332" s="33">
        <f t="shared" si="82"/>
        <v>6.666666666666667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2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3</v>
      </c>
      <c r="O333" s="33">
        <f t="shared" si="74"/>
        <v>6.6365426211695748</v>
      </c>
      <c r="P333" s="37" t="s">
        <v>953</v>
      </c>
      <c r="Q333" s="24">
        <f>+Ene!L333+Feb!L333+Mar!L333+Abr!L333+May!L333+Jun!L333+Jul!L333+Ago!L333+Set!L333+Oct!L333+Nov!L333+Dic!L333</f>
        <v>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2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10</v>
      </c>
      <c r="AA333" s="33">
        <f t="shared" si="79"/>
        <v>30.805249214466141</v>
      </c>
      <c r="AB333" s="37"/>
      <c r="AC333" s="24">
        <f>+Ene!P333+Feb!P333+Mar!P333+Abr!P333+May!P333+Jun!P333+Jul!P333+Ago!P333+Set!P333+Oct!P333+Nov!P333+Dic!P333</f>
        <v>10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7</v>
      </c>
      <c r="AJ333" s="33">
        <f t="shared" si="82"/>
        <v>5.833333333333333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8</v>
      </c>
      <c r="O334" s="33">
        <f t="shared" si="74"/>
        <v>45.680402621923072</v>
      </c>
      <c r="P334" s="37" t="s">
        <v>953</v>
      </c>
      <c r="Q334" s="24">
        <f>+Ene!L334+Feb!L334+Mar!L334+Abr!L334+May!L334+Jun!L334+Jul!L334+Ago!L334+Set!L334+Oct!L334+Nov!L334+Dic!L334</f>
        <v>4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3</v>
      </c>
      <c r="U334" s="33">
        <f t="shared" si="76"/>
        <v>15.150354844996411</v>
      </c>
      <c r="V334" s="44">
        <f t="shared" si="77"/>
        <v>0</v>
      </c>
      <c r="W334" s="23">
        <f>+Ene!N334+Feb!N334+Mar!N334+Abr!N334+May!N334+Jun!N334+Jul!N334+Ago!N334+Set!N334+Oct!N334+Nov!N334+Dic!N334</f>
        <v>4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8</v>
      </c>
      <c r="AA334" s="33">
        <f t="shared" si="79"/>
        <v>54.010261949770452</v>
      </c>
      <c r="AB334" s="37"/>
      <c r="AC334" s="24">
        <f>+Ene!P334+Feb!P334+Mar!P334+Abr!P334+May!P334+Jun!P334+Jul!P334+Ago!P334+Set!P334+Oct!P334+Nov!P334+Dic!P334</f>
        <v>16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5</v>
      </c>
      <c r="AO334" s="33">
        <f t="shared" si="83"/>
        <v>21.562877350353631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5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6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</v>
      </c>
      <c r="O335" s="33">
        <f t="shared" si="74"/>
        <v>6.4748827569606577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6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7</v>
      </c>
      <c r="AA335" s="33">
        <f t="shared" si="79"/>
        <v>55.874840357598984</v>
      </c>
      <c r="AB335" s="37"/>
      <c r="AC335" s="24">
        <f>+Ene!P335+Feb!P335+Mar!P335+Abr!P335+May!P335+Jun!P335+Jul!P335+Ago!P335+Set!P335+Oct!P335+Nov!P335+Dic!P335</f>
        <v>7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3</v>
      </c>
      <c r="AA337" s="33">
        <f t="shared" si="79"/>
        <v>11.973180076628353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65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80</v>
      </c>
      <c r="O338" s="33">
        <f t="shared" si="74"/>
        <v>34.700977561017282</v>
      </c>
      <c r="P338" s="37" t="s">
        <v>953</v>
      </c>
      <c r="Q338" s="24">
        <f>+Ene!L338+Feb!L338+Mar!L338+Abr!L338+May!L338+Jun!L338+Jul!L338+Ago!L338+Set!L338+Oct!L338+Nov!L338+Dic!L338</f>
        <v>23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11</v>
      </c>
      <c r="U338" s="33">
        <f t="shared" si="76"/>
        <v>4.2199375273741202</v>
      </c>
      <c r="V338" s="44">
        <f t="shared" si="77"/>
        <v>0</v>
      </c>
      <c r="W338" s="23">
        <f>+Ene!N338+Feb!N338+Mar!N338+Abr!N338+May!N338+Jun!N338+Jul!N338+Ago!N338+Set!N338+Oct!N338+Nov!N338+Dic!N338</f>
        <v>60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224</v>
      </c>
      <c r="AA338" s="33">
        <f t="shared" si="79"/>
        <v>115.89823720850818</v>
      </c>
      <c r="AB338" s="37"/>
      <c r="AC338" s="24">
        <f>+Ene!P338+Feb!P338+Mar!P338+Abr!P338+May!P338+Jun!P338+Jul!P338+Ago!P338+Set!P338+Oct!P338+Nov!P338+Dic!P338</f>
        <v>168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72</v>
      </c>
      <c r="AO338" s="33">
        <f t="shared" si="83"/>
        <v>23.862630788759372</v>
      </c>
      <c r="AP338" s="37">
        <v>0</v>
      </c>
      <c r="AQ338" s="24">
        <f>+Ene!W338+Feb!W338+Mar!W338+Abr!W338+May!W338+Jun!W338+Jul!W338+Ago!W338+Set!W338+Oct!W338+Nov!W338+Dic!W338</f>
        <v>33</v>
      </c>
      <c r="AR338" s="33">
        <f t="shared" si="84"/>
        <v>0</v>
      </c>
      <c r="AS338" s="24">
        <f t="shared" si="85"/>
        <v>72</v>
      </c>
      <c r="AT338" s="24">
        <f>+Ene!X338+Feb!X338+Mar!X338+Abr!X338+May!X338+Jun!X338+Jul!X338+Ago!X338+Set!X338+Oct!X338+Nov!X338+Dic!X338</f>
        <v>24</v>
      </c>
      <c r="AU338" s="33">
        <f t="shared" si="86"/>
        <v>33.333333333333329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54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49</v>
      </c>
      <c r="O339" s="33">
        <f t="shared" si="74"/>
        <v>27.694500472998087</v>
      </c>
      <c r="P339" s="37" t="s">
        <v>953</v>
      </c>
      <c r="Q339" s="24">
        <f>+Ene!L339+Feb!L339+Mar!L339+Abr!L339+May!L339+Jun!L339+Jul!L339+Ago!L339+Set!L339+Oct!L339+Nov!L339+Dic!L339</f>
        <v>10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4</v>
      </c>
      <c r="U339" s="33">
        <f t="shared" si="76"/>
        <v>1.9994891944038091</v>
      </c>
      <c r="V339" s="44">
        <f t="shared" si="77"/>
        <v>0</v>
      </c>
      <c r="W339" s="23">
        <f>+Ene!N339+Feb!N339+Mar!N339+Abr!N339+May!N339+Jun!N339+Jul!N339+Ago!N339+Set!N339+Oct!N339+Nov!N339+Dic!N339</f>
        <v>54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175</v>
      </c>
      <c r="AA339" s="33">
        <f t="shared" si="79"/>
        <v>118.01757450280881</v>
      </c>
      <c r="AB339" s="37"/>
      <c r="AC339" s="24">
        <f>+Ene!P339+Feb!P339+Mar!P339+Abr!P339+May!P339+Jun!P339+Jul!P339+Ago!P339+Set!P339+Oct!P339+Nov!P339+Dic!P339</f>
        <v>113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76</v>
      </c>
      <c r="AO339" s="33">
        <f t="shared" si="83"/>
        <v>32.798629362541377</v>
      </c>
      <c r="AP339" s="37">
        <v>0</v>
      </c>
      <c r="AQ339" s="24">
        <f>+Ene!W339+Feb!W339+Mar!W339+Abr!W339+May!W339+Jun!W339+Jul!W339+Ago!W339+Set!W339+Oct!W339+Nov!W339+Dic!W339</f>
        <v>30</v>
      </c>
      <c r="AR339" s="33">
        <f t="shared" si="84"/>
        <v>0</v>
      </c>
      <c r="AS339" s="24">
        <f t="shared" si="85"/>
        <v>76</v>
      </c>
      <c r="AT339" s="24">
        <f>+Ene!X339+Feb!X339+Mar!X339+Abr!X339+May!X339+Jun!X339+Jul!X339+Ago!X339+Set!X339+Oct!X339+Nov!X339+Dic!X339</f>
        <v>32</v>
      </c>
      <c r="AU339" s="33">
        <f t="shared" si="86"/>
        <v>42.105263157894733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2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6</v>
      </c>
      <c r="O340" s="33">
        <f t="shared" si="74"/>
        <v>28.767481814213781</v>
      </c>
      <c r="P340" s="37" t="s">
        <v>953</v>
      </c>
      <c r="Q340" s="24">
        <f>+Ene!L340+Feb!L340+Mar!L340+Abr!L340+May!L340+Jun!L340+Jul!L340+Ago!L340+Set!L340+Oct!L340+Nov!L340+Dic!L340</f>
        <v>5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3</v>
      </c>
      <c r="U340" s="33">
        <f t="shared" si="76"/>
        <v>12.721357736695357</v>
      </c>
      <c r="V340" s="44">
        <f t="shared" si="77"/>
        <v>0</v>
      </c>
      <c r="W340" s="23">
        <f>+Ene!N340+Feb!N340+Mar!N340+Abr!N340+May!N340+Jun!N340+Jul!N340+Ago!N340+Set!N340+Oct!N340+Nov!N340+Dic!N340</f>
        <v>2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9</v>
      </c>
      <c r="AA340" s="33">
        <f t="shared" si="79"/>
        <v>50.991501416430594</v>
      </c>
      <c r="AB340" s="37"/>
      <c r="AC340" s="24">
        <f>+Ene!P340+Feb!P340+Mar!P340+Abr!P340+May!P340+Jun!P340+Jul!P340+Ago!P340+Set!P340+Oct!P340+Nov!P340+Dic!P340</f>
        <v>13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4</v>
      </c>
      <c r="AO340" s="33">
        <f t="shared" si="83"/>
        <v>14.625228519195613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4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11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8</v>
      </c>
      <c r="O341" s="33">
        <f t="shared" si="74"/>
        <v>20.191356084117317</v>
      </c>
      <c r="P341" s="37" t="s">
        <v>953</v>
      </c>
      <c r="Q341" s="24">
        <f>+Ene!L341+Feb!L341+Mar!L341+Abr!L341+May!L341+Jun!L341+Jul!L341+Ago!L341+Set!L341+Oct!L341+Nov!L341+Dic!L341</f>
        <v>10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11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24</v>
      </c>
      <c r="AA341" s="33">
        <f t="shared" si="79"/>
        <v>97.951187658150374</v>
      </c>
      <c r="AB341" s="37"/>
      <c r="AC341" s="24">
        <f>+Ene!P341+Feb!P341+Mar!P341+Abr!P341+May!P341+Jun!P341+Jul!P341+Ago!P341+Set!P341+Oct!P341+Nov!P341+Dic!P341</f>
        <v>29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</v>
      </c>
      <c r="AJ341" s="33">
        <f t="shared" si="82"/>
        <v>6.666666666666667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1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3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3</v>
      </c>
      <c r="O344" s="33">
        <f t="shared" si="74"/>
        <v>28.386155336496046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3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1</v>
      </c>
      <c r="AA344" s="33">
        <f t="shared" si="79"/>
        <v>12.562814070351758</v>
      </c>
      <c r="AB344" s="37"/>
      <c r="AC344" s="24">
        <f>+Ene!P344+Feb!P344+Mar!P344+Abr!P344+May!P344+Jun!P344+Jul!P344+Ago!P344+Set!P344+Oct!P344+Nov!P344+Dic!P344</f>
        <v>6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3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8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5</v>
      </c>
      <c r="O345" s="33">
        <f t="shared" si="74"/>
        <v>12.46570002144437</v>
      </c>
      <c r="P345" s="37" t="s">
        <v>953</v>
      </c>
      <c r="Q345" s="24">
        <f>+Ene!L345+Feb!L345+Mar!L345+Abr!L345+May!L345+Jun!L345+Jul!L345+Ago!L345+Set!L345+Oct!L345+Nov!L345+Dic!L345</f>
        <v>6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8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14</v>
      </c>
      <c r="AA345" s="33">
        <f t="shared" si="79"/>
        <v>55.874840357598984</v>
      </c>
      <c r="AB345" s="37"/>
      <c r="AC345" s="24">
        <f>+Ene!P345+Feb!P345+Mar!P345+Abr!P345+May!P345+Jun!P345+Jul!P345+Ago!P345+Set!P345+Oct!P345+Nov!P345+Dic!P345</f>
        <v>19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8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18</v>
      </c>
      <c r="AJ345" s="33">
        <f t="shared" si="82"/>
        <v>16.666666666666664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0</v>
      </c>
      <c r="AO345" s="33">
        <f t="shared" si="83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84"/>
        <v>0</v>
      </c>
      <c r="AS345" s="24">
        <f t="shared" si="85"/>
        <v>0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3</v>
      </c>
      <c r="O346" s="33">
        <f t="shared" si="74"/>
        <v>38.636617911060881</v>
      </c>
      <c r="P346" s="37" t="s">
        <v>953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3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11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18</v>
      </c>
      <c r="O347" s="33">
        <f t="shared" si="74"/>
        <v>106.75394932064552</v>
      </c>
      <c r="P347" s="37" t="s">
        <v>953</v>
      </c>
      <c r="Q347" s="24">
        <f>+Ene!L347+Feb!L347+Mar!L347+Abr!L347+May!L347+Jun!L347+Jul!L347+Ago!L347+Set!L347+Oct!L347+Nov!L347+Dic!L347</f>
        <v>2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3</v>
      </c>
      <c r="U347" s="33">
        <f t="shared" si="76"/>
        <v>15.735998813794605</v>
      </c>
      <c r="V347" s="44">
        <f t="shared" si="77"/>
        <v>0</v>
      </c>
      <c r="W347" s="23">
        <f>+Ene!N347+Feb!N347+Mar!N347+Abr!N347+May!N347+Jun!N347+Jul!N347+Ago!N347+Set!N347+Oct!N347+Nov!N347+Dic!N347</f>
        <v>11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32</v>
      </c>
      <c r="AA347" s="33">
        <f t="shared" si="79"/>
        <v>234.08924652523774</v>
      </c>
      <c r="AB347" s="37"/>
      <c r="AC347" s="24">
        <f>+Ene!P347+Feb!P347+Mar!P347+Abr!P347+May!P347+Jun!P347+Jul!P347+Ago!P347+Set!P347+Oct!P347+Nov!P347+Dic!P347</f>
        <v>31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5</v>
      </c>
      <c r="AO347" s="33">
        <f t="shared" si="83"/>
        <v>23.441162681669013</v>
      </c>
      <c r="AP347" s="37">
        <v>0</v>
      </c>
      <c r="AQ347" s="24">
        <f>+Ene!W347+Feb!W347+Mar!W347+Abr!W347+May!W347+Jun!W347+Jul!W347+Ago!W347+Set!W347+Oct!W347+Nov!W347+Dic!W347</f>
        <v>1</v>
      </c>
      <c r="AR347" s="33">
        <f t="shared" si="84"/>
        <v>0</v>
      </c>
      <c r="AS347" s="24">
        <f t="shared" si="85"/>
        <v>5</v>
      </c>
      <c r="AT347" s="24">
        <f>+Ene!X347+Feb!X347+Mar!X347+Abr!X347+May!X347+Jun!X347+Jul!X347+Ago!X347+Set!X347+Oct!X347+Nov!X347+Dic!X347</f>
        <v>1</v>
      </c>
      <c r="AU347" s="33">
        <f t="shared" si="86"/>
        <v>20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11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5</v>
      </c>
      <c r="O348" s="33">
        <f t="shared" si="74"/>
        <v>11.382933204436958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11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12</v>
      </c>
      <c r="AA348" s="33">
        <f t="shared" si="79"/>
        <v>43.891733723482076</v>
      </c>
      <c r="AB348" s="37"/>
      <c r="AC348" s="24">
        <f>+Ene!P348+Feb!P348+Mar!P348+Abr!P348+May!P348+Jun!P348+Jul!P348+Ago!P348+Set!P348+Oct!P348+Nov!P348+Dic!P348</f>
        <v>16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8</v>
      </c>
      <c r="O349" s="33">
        <f t="shared" si="74"/>
        <v>21.777627733868201</v>
      </c>
      <c r="P349" s="37" t="s">
        <v>953</v>
      </c>
      <c r="Q349" s="24">
        <f>+Ene!L349+Feb!L349+Mar!L349+Abr!L349+May!L349+Jun!L349+Jul!L349+Ago!L349+Set!L349+Oct!L349+Nov!L349+Dic!L349</f>
        <v>3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5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6</v>
      </c>
      <c r="AA349" s="33">
        <f t="shared" si="79"/>
        <v>26.348146847005093</v>
      </c>
      <c r="AB349" s="37"/>
      <c r="AC349" s="24">
        <f>+Ene!P349+Feb!P349+Mar!P349+Abr!P349+May!P349+Jun!P349+Jul!P349+Ago!P349+Set!P349+Oct!P349+Nov!P349+Dic!P349</f>
        <v>16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5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15</v>
      </c>
      <c r="AJ349" s="33">
        <f t="shared" si="82"/>
        <v>12.5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2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</v>
      </c>
      <c r="O350" s="33">
        <f t="shared" si="74"/>
        <v>4.7214214483693304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4</v>
      </c>
      <c r="U350" s="33">
        <f t="shared" si="76"/>
        <v>16.153030292813401</v>
      </c>
      <c r="V350" s="44">
        <f t="shared" si="77"/>
        <v>0</v>
      </c>
      <c r="W350" s="23">
        <f>+Ene!N350+Feb!N350+Mar!N350+Abr!N350+May!N350+Jun!N350+Jul!N350+Ago!N350+Set!N350+Oct!N350+Nov!N350+Dic!N350</f>
        <v>2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11</v>
      </c>
      <c r="AA350" s="33">
        <f t="shared" si="79"/>
        <v>83.867032631899974</v>
      </c>
      <c r="AB350" s="37"/>
      <c r="AC350" s="24">
        <f>+Ene!P350+Feb!P350+Mar!P350+Abr!P350+May!P350+Jun!P350+Jul!P350+Ago!P350+Set!P350+Oct!P350+Nov!P350+Dic!P350</f>
        <v>9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2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0</v>
      </c>
      <c r="AJ350" s="33">
        <f t="shared" si="82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7</v>
      </c>
      <c r="AO350" s="33">
        <f t="shared" si="83"/>
        <v>33.518483049224287</v>
      </c>
      <c r="AP350" s="37">
        <v>0</v>
      </c>
      <c r="AQ350" s="24">
        <f>+Ene!W350+Feb!W350+Mar!W350+Abr!W350+May!W350+Jun!W350+Jul!W350+Ago!W350+Set!W350+Oct!W350+Nov!W350+Dic!W350</f>
        <v>3</v>
      </c>
      <c r="AR350" s="33">
        <f t="shared" si="84"/>
        <v>0</v>
      </c>
      <c r="AS350" s="24">
        <f t="shared" si="85"/>
        <v>7</v>
      </c>
      <c r="AT350" s="24">
        <f>+Ene!X350+Feb!X350+Mar!X350+Abr!X350+May!X350+Jun!X350+Jul!X350+Ago!X350+Set!X350+Oct!X350+Nov!X350+Dic!X350</f>
        <v>3</v>
      </c>
      <c r="AU350" s="33">
        <f t="shared" si="86"/>
        <v>42.857142857142854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9</v>
      </c>
      <c r="O351" s="33">
        <f t="shared" si="74"/>
        <v>52.172918648551011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</v>
      </c>
      <c r="U351" s="33">
        <f t="shared" si="76"/>
        <v>4.5255882436660153</v>
      </c>
      <c r="V351" s="44">
        <f t="shared" si="77"/>
        <v>0</v>
      </c>
      <c r="W351" s="23">
        <f>+Ene!N351+Feb!N351+Mar!N351+Abr!N351+May!N351+Jun!N351+Jul!N351+Ago!N351+Set!N351+Oct!N351+Nov!N351+Dic!N351</f>
        <v>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10</v>
      </c>
      <c r="AA351" s="33">
        <f t="shared" si="79"/>
        <v>41.81650915781551</v>
      </c>
      <c r="AB351" s="37"/>
      <c r="AC351" s="24">
        <f>+Ene!P351+Feb!P351+Mar!P351+Abr!P351+May!P351+Jun!P351+Jul!P351+Ago!P351+Set!P351+Oct!P351+Nov!P351+Dic!P351</f>
        <v>19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6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15</v>
      </c>
      <c r="AJ351" s="33">
        <f t="shared" si="82"/>
        <v>4.3731778425655978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1</v>
      </c>
      <c r="AT357" s="24">
        <f>+Ene!X357+Feb!X357+Mar!X357+Abr!X357+May!X357+Jun!X357+Jul!X357+Ago!X357+Set!X357+Oct!X357+Nov!X357+Dic!X357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1</v>
      </c>
      <c r="O373" s="33">
        <f t="shared" si="74"/>
        <v>6.3353879758412184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6</v>
      </c>
      <c r="AA373" s="33">
        <f t="shared" si="79"/>
        <v>43.891733723482076</v>
      </c>
      <c r="AB373" s="37"/>
      <c r="AC373" s="24">
        <f>+Ene!P373+Feb!P373+Mar!P373+Abr!P373+May!P373+Jun!P373+Jul!P373+Ago!P373+Set!P373+Oct!P373+Nov!P373+Dic!P373</f>
        <v>2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5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3</v>
      </c>
      <c r="O378" s="33">
        <f t="shared" si="74"/>
        <v>7.9962508612133432</v>
      </c>
      <c r="P378" s="37" t="s">
        <v>953</v>
      </c>
      <c r="Q378" s="24">
        <f>+Ene!L378+Feb!L378+Mar!L378+Abr!L378+May!L378+Jun!L378+Jul!L378+Ago!L378+Set!L378+Oct!L378+Nov!L378+Dic!L378</f>
        <v>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3</v>
      </c>
      <c r="U378" s="33">
        <f t="shared" si="76"/>
        <v>6.8392370710056243</v>
      </c>
      <c r="V378" s="44">
        <f t="shared" si="77"/>
        <v>0</v>
      </c>
      <c r="W378" s="23">
        <f>+Ene!N378+Feb!N378+Mar!N378+Abr!N378+May!N378+Jun!N378+Jul!N378+Ago!N378+Set!N378+Oct!N378+Nov!N378+Dic!N378</f>
        <v>5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4</v>
      </c>
      <c r="AA378" s="33">
        <f t="shared" si="79"/>
        <v>17.123287671232877</v>
      </c>
      <c r="AB378" s="37"/>
      <c r="AC378" s="24">
        <f>+Ene!P378+Feb!P378+Mar!P378+Abr!P378+May!P378+Jun!P378+Jul!P378+Ago!P378+Set!P378+Oct!P378+Nov!P378+Dic!P378</f>
        <v>13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5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13</v>
      </c>
      <c r="AJ378" s="33">
        <f t="shared" si="82"/>
        <v>22.413793103448278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7</v>
      </c>
      <c r="O379" s="33">
        <f t="shared" si="74"/>
        <v>26.390061219193612</v>
      </c>
      <c r="P379" s="37" t="s">
        <v>953</v>
      </c>
      <c r="Q379" s="24">
        <f>+Ene!L379+Feb!L379+Mar!L379+Abr!L379+May!L379+Jun!L379+Jul!L379+Ago!L379+Set!L379+Oct!L379+Nov!L379+Dic!L379</f>
        <v>3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1</v>
      </c>
      <c r="U379" s="33">
        <f t="shared" si="76"/>
        <v>3.2245090878757465</v>
      </c>
      <c r="V379" s="44">
        <f t="shared" si="77"/>
        <v>0</v>
      </c>
      <c r="W379" s="23">
        <f>+Ene!N379+Feb!N379+Mar!N379+Abr!N379+May!N379+Jun!N379+Jul!N379+Ago!N379+Set!N379+Oct!N379+Nov!N379+Dic!N379</f>
        <v>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12</v>
      </c>
      <c r="AA379" s="33">
        <f t="shared" si="79"/>
        <v>72.692028107584193</v>
      </c>
      <c r="AB379" s="37"/>
      <c r="AC379" s="24">
        <f>+Ene!P379+Feb!P379+Mar!P379+Abr!P379+May!P379+Jun!P379+Jul!P379+Ago!P379+Set!P379+Oct!P379+Nov!P379+Dic!P379</f>
        <v>13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5</v>
      </c>
      <c r="AO379" s="33">
        <f t="shared" si="83"/>
        <v>19.613996547936608</v>
      </c>
      <c r="AP379" s="37">
        <v>0</v>
      </c>
      <c r="AQ379" s="24">
        <f>+Ene!W379+Feb!W379+Mar!W379+Abr!W379+May!W379+Jun!W379+Jul!W379+Ago!W379+Set!W379+Oct!W379+Nov!W379+Dic!W379</f>
        <v>1</v>
      </c>
      <c r="AR379" s="33">
        <f t="shared" si="84"/>
        <v>0</v>
      </c>
      <c r="AS379" s="24">
        <f t="shared" si="85"/>
        <v>5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5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4</v>
      </c>
      <c r="O380" s="33">
        <f t="shared" si="74"/>
        <v>17.722439330248797</v>
      </c>
      <c r="P380" s="37" t="s">
        <v>953</v>
      </c>
      <c r="Q380" s="24">
        <f>+Ene!L380+Feb!L380+Mar!L380+Abr!L380+May!L380+Jun!L380+Jul!L380+Ago!L380+Set!L380+Oct!L380+Nov!L380+Dic!L380</f>
        <v>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f t="shared" si="77"/>
        <v>0</v>
      </c>
      <c r="W380" s="23">
        <f>+Ene!N380+Feb!N380+Mar!N380+Abr!N380+May!N380+Jun!N380+Jul!N380+Ago!N380+Set!N380+Oct!N380+Nov!N380+Dic!N380</f>
        <v>5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19</v>
      </c>
      <c r="AA380" s="33">
        <f t="shared" si="79"/>
        <v>138.99049012435992</v>
      </c>
      <c r="AB380" s="37"/>
      <c r="AC380" s="24">
        <f>+Ene!P380+Feb!P380+Mar!P380+Abr!P380+May!P380+Jun!P380+Jul!P380+Ago!P380+Set!P380+Oct!P380+Nov!P380+Dic!P380</f>
        <v>14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8</v>
      </c>
      <c r="AO380" s="33">
        <f t="shared" si="83"/>
        <v>37.505860290670419</v>
      </c>
      <c r="AP380" s="37">
        <v>0</v>
      </c>
      <c r="AQ380" s="24">
        <f>+Ene!W380+Feb!W380+Mar!W380+Abr!W380+May!W380+Jun!W380+Jul!W380+Ago!W380+Set!W380+Oct!W380+Nov!W380+Dic!W380</f>
        <v>1</v>
      </c>
      <c r="AR380" s="33">
        <f t="shared" si="84"/>
        <v>0</v>
      </c>
      <c r="AS380" s="24">
        <f t="shared" si="85"/>
        <v>8</v>
      </c>
      <c r="AT380" s="24">
        <f>+Ene!X380+Feb!X380+Mar!X380+Abr!X380+May!X380+Jun!X380+Jul!X380+Ago!X380+Set!X380+Oct!X380+Nov!X380+Dic!X380</f>
        <v>3</v>
      </c>
      <c r="AU380" s="33">
        <f t="shared" si="86"/>
        <v>37.5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10</v>
      </c>
      <c r="O381" s="33">
        <f t="shared" si="74"/>
        <v>33.333783002593663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3</v>
      </c>
      <c r="U381" s="33">
        <f t="shared" si="76"/>
        <v>5.7252680729645613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15</v>
      </c>
      <c r="AA381" s="33">
        <f t="shared" si="79"/>
        <v>48.755119287525197</v>
      </c>
      <c r="AB381" s="37"/>
      <c r="AC381" s="24">
        <f>+Ene!P381+Feb!P381+Mar!P381+Abr!P381+May!P381+Jun!P381+Jul!P381+Ago!P381+Set!P381+Oct!P381+Nov!P381+Dic!P381</f>
        <v>12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6</v>
      </c>
      <c r="AA395" s="33">
        <f t="shared" si="93"/>
        <v>33.619095646327111</v>
      </c>
      <c r="AB395" s="37"/>
      <c r="AC395" s="24">
        <f>+Ene!P395+Feb!P395+Mar!P395+Abr!P395+May!P395+Jun!P395+Jul!P395+Ago!P395+Set!P395+Oct!P395+Nov!P395+Dic!P395</f>
        <v>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0</v>
      </c>
      <c r="AO395" s="33">
        <f t="shared" si="97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0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7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14</v>
      </c>
      <c r="O422" s="33">
        <f t="shared" si="88"/>
        <v>66.298733018175312</v>
      </c>
      <c r="P422" s="37" t="s">
        <v>953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7</v>
      </c>
      <c r="U422" s="33">
        <f t="shared" si="90"/>
        <v>30.61334939910282</v>
      </c>
      <c r="V422" s="44">
        <f t="shared" si="91"/>
        <v>0</v>
      </c>
      <c r="W422" s="23">
        <f>+Ene!N422+Feb!N422+Mar!N422+Abr!N422+May!N422+Jun!N422+Jul!N422+Ago!N422+Set!N422+Oct!N422+Nov!N422+Dic!N422</f>
        <v>7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18</v>
      </c>
      <c r="AA422" s="33">
        <f t="shared" si="93"/>
        <v>65.837600585223129</v>
      </c>
      <c r="AB422" s="37"/>
      <c r="AC422" s="24">
        <f>+Ene!P422+Feb!P422+Mar!P422+Abr!P422+May!P422+Jun!P422+Jul!P422+Ago!P422+Set!P422+Oct!P422+Nov!P422+Dic!P422</f>
        <v>21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10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32</v>
      </c>
      <c r="AJ422" s="33">
        <f t="shared" si="96"/>
        <v>52.459016393442624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5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5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4</v>
      </c>
      <c r="AA425" s="33">
        <f t="shared" si="93"/>
        <v>14.043957587248087</v>
      </c>
      <c r="AB425" s="37"/>
      <c r="AC425" s="24">
        <f>+Ene!P425+Feb!P425+Mar!P425+Abr!P425+May!P425+Jun!P425+Jul!P425+Ago!P425+Set!P425+Oct!P425+Nov!P425+Dic!P425</f>
        <v>2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8</v>
      </c>
      <c r="AA430" s="33">
        <f t="shared" si="93"/>
        <v>31.928480204342275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7</v>
      </c>
      <c r="AO430" s="33">
        <f t="shared" si="97"/>
        <v>17.97452752670501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7</v>
      </c>
      <c r="AT430" s="24">
        <f>+Ene!X430+Feb!X430+Mar!X430+Abr!X430+May!X430+Jun!X430+Jul!X430+Ago!X430+Set!X430+Oct!X430+Nov!X430+Dic!X430</f>
        <v>2</v>
      </c>
      <c r="AU430" s="33">
        <f t="shared" si="100"/>
        <v>28.571428571428569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23</v>
      </c>
      <c r="AO433" s="33">
        <f t="shared" si="97"/>
        <v>150.22860875244939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23</v>
      </c>
      <c r="AT433" s="24">
        <f>+Ene!X433+Feb!X433+Mar!X433+Abr!X433+May!X433+Jun!X433+Jul!X433+Ago!X433+Set!X433+Oct!X433+Nov!X433+Dic!X433</f>
        <v>4</v>
      </c>
      <c r="AU433" s="33">
        <f t="shared" si="100"/>
        <v>17.391304347826086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</v>
      </c>
      <c r="O434" s="33">
        <f t="shared" si="88"/>
        <v>4.0386806373063449</v>
      </c>
      <c r="P434" s="37" t="s">
        <v>953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</v>
      </c>
      <c r="AA434" s="33">
        <f t="shared" si="93"/>
        <v>10.642826734780757</v>
      </c>
      <c r="AB434" s="37"/>
      <c r="AC434" s="24">
        <f>+Ene!P434+Feb!P434+Mar!P434+Abr!P434+May!P434+Jun!P434+Jul!P434+Ago!P434+Set!P434+Oct!P434+Nov!P434+Dic!P434</f>
        <v>1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5</v>
      </c>
      <c r="AA435" s="33">
        <f t="shared" si="93"/>
        <v>18.288222384784198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0</v>
      </c>
      <c r="AO435" s="33">
        <f t="shared" si="97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0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2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</v>
      </c>
      <c r="O436" s="33">
        <f t="shared" si="88"/>
        <v>7.7048277348112659</v>
      </c>
      <c r="P436" s="37" t="s">
        <v>953</v>
      </c>
      <c r="Q436" s="24">
        <f>+Ene!L436+Feb!L436+Mar!L436+Abr!L436+May!L436+Jun!L436+Jul!L436+Ago!L436+Set!L436+Oct!L436+Nov!L436+Dic!L436</f>
        <v>4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2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7</v>
      </c>
      <c r="AA436" s="33">
        <f t="shared" si="93"/>
        <v>64.623338257016243</v>
      </c>
      <c r="AB436" s="37"/>
      <c r="AC436" s="24">
        <f>+Ene!P436+Feb!P436+Mar!P436+Abr!P436+May!P436+Jun!P436+Jul!P436+Ago!P436+Set!P436+Oct!P436+Nov!P436+Dic!P436</f>
        <v>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1</v>
      </c>
      <c r="O439" s="33">
        <f t="shared" si="88"/>
        <v>7.030038562192475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8</v>
      </c>
      <c r="AA439" s="33">
        <f t="shared" si="93"/>
        <v>66.811424753632878</v>
      </c>
      <c r="AB439" s="37"/>
      <c r="AC439" s="24">
        <f>+Ene!P439+Feb!P439+Mar!P439+Abr!P439+May!P439+Jun!P439+Jul!P439+Ago!P439+Set!P439+Oct!P439+Nov!P439+Dic!P439</f>
        <v>4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4</v>
      </c>
      <c r="AO439" s="33">
        <f t="shared" si="97"/>
        <v>21.023862083464735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4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6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4</v>
      </c>
      <c r="O444" s="33">
        <f t="shared" si="88"/>
        <v>32.159449902675014</v>
      </c>
      <c r="P444" s="37" t="s">
        <v>953</v>
      </c>
      <c r="Q444" s="24">
        <f>+Ene!L444+Feb!L444+Mar!L444+Abr!L444+May!L444+Jun!L444+Jul!L444+Ago!L444+Set!L444+Oct!L444+Nov!L444+Dic!L444</f>
        <v>1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4</v>
      </c>
      <c r="AA444" s="33">
        <f t="shared" si="93"/>
        <v>39.047247169074581</v>
      </c>
      <c r="AB444" s="37"/>
      <c r="AC444" s="24">
        <f>+Ene!P444+Feb!P444+Mar!P444+Abr!P444+May!P444+Jun!P444+Jul!P444+Ago!P444+Set!P444+Oct!P444+Nov!P444+Dic!P444</f>
        <v>11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2</v>
      </c>
      <c r="O446" s="33">
        <f t="shared" si="88"/>
        <v>23.738301180469009</v>
      </c>
      <c r="P446" s="37" t="s">
        <v>953</v>
      </c>
      <c r="Q446" s="24">
        <f>+Ene!L446+Feb!L446+Mar!L446+Abr!L446+May!L446+Jun!L446+Jul!L446+Ago!L446+Set!L446+Oct!L446+Nov!L446+Dic!L446</f>
        <v>1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6</v>
      </c>
      <c r="AA446" s="33">
        <f t="shared" si="93"/>
        <v>50.108568565224651</v>
      </c>
      <c r="AB446" s="37"/>
      <c r="AC446" s="24">
        <f>+Ene!P446+Feb!P446+Mar!P446+Abr!P446+May!P446+Jun!P446+Jul!P446+Ago!P446+Set!P446+Oct!P446+Nov!P446+Dic!P446</f>
        <v>4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3</v>
      </c>
      <c r="O447" s="33">
        <f t="shared" si="88"/>
        <v>25.394512827726235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9</v>
      </c>
      <c r="AA447" s="33">
        <f t="shared" si="93"/>
        <v>52.643893308376235</v>
      </c>
      <c r="AB447" s="37"/>
      <c r="AC447" s="24">
        <f>+Ene!P447+Feb!P447+Mar!P447+Abr!P447+May!P447+Jun!P447+Jul!P447+Ago!P447+Set!P447+Oct!P447+Nov!P447+Dic!P447</f>
        <v>5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0</v>
      </c>
      <c r="AJ447" s="33">
        <f t="shared" si="96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10</v>
      </c>
      <c r="O448" s="33">
        <f t="shared" si="88"/>
        <v>55.919721066326609</v>
      </c>
      <c r="P448" s="37" t="s">
        <v>953</v>
      </c>
      <c r="Q448" s="24">
        <f>+Ene!L448+Feb!L448+Mar!L448+Abr!L448+May!L448+Jun!L448+Jul!L448+Ago!L448+Set!L448+Oct!L448+Nov!L448+Dic!L448</f>
        <v>2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14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3</v>
      </c>
      <c r="O450" s="33">
        <f t="shared" si="88"/>
        <v>15.281623620511114</v>
      </c>
      <c r="P450" s="37" t="s">
        <v>953</v>
      </c>
      <c r="Q450" s="24">
        <f>+Ene!L450+Feb!L450+Mar!L450+Abr!L450+May!L450+Jun!L450+Jul!L450+Ago!L450+Set!L450+Oct!L450+Nov!L450+Dic!L450</f>
        <v>2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10</v>
      </c>
      <c r="AA450" s="33">
        <f t="shared" si="93"/>
        <v>60.576690089653496</v>
      </c>
      <c r="AB450" s="37"/>
      <c r="AC450" s="24">
        <f>+Ene!P450+Feb!P450+Mar!P450+Abr!P450+May!P450+Jun!P450+Jul!P450+Ago!P450+Set!P450+Oct!P450+Nov!P450+Dic!P450</f>
        <v>7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7</v>
      </c>
      <c r="AA451" s="33">
        <f t="shared" si="93"/>
        <v>14.124863795956255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12</v>
      </c>
      <c r="AO451" s="33">
        <f t="shared" si="97"/>
        <v>17.400887445259709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12</v>
      </c>
      <c r="AT451" s="24">
        <f>+Ene!X451+Feb!X451+Mar!X451+Abr!X451+May!X451+Jun!X451+Jul!X451+Ago!X451+Set!X451+Oct!X451+Nov!X451+Dic!X451</f>
        <v>1</v>
      </c>
      <c r="AU451" s="33">
        <f t="shared" si="100"/>
        <v>8.3333333333333321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4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5</v>
      </c>
      <c r="O455" s="33">
        <f t="shared" si="102"/>
        <v>37.17045097303415</v>
      </c>
      <c r="P455" s="37" t="s">
        <v>953</v>
      </c>
      <c r="Q455" s="24">
        <f>+Ene!L455+Feb!L455+Mar!L455+Abr!L455+May!L455+Jun!L455+Jul!L455+Ago!L455+Set!L455+Oct!L455+Nov!L455+Dic!L455</f>
        <v>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4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10</v>
      </c>
      <c r="AA455" s="33">
        <f t="shared" si="107"/>
        <v>116.98642957416941</v>
      </c>
      <c r="AB455" s="37"/>
      <c r="AC455" s="24">
        <f>+Ene!P455+Feb!P455+Mar!P455+Abr!P455+May!P455+Jun!P455+Jul!P455+Ago!P455+Set!P455+Oct!P455+Nov!P455+Dic!P455</f>
        <v>13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7</v>
      </c>
      <c r="AJ455" s="33">
        <f t="shared" si="110"/>
        <v>9.3333333333333339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</v>
      </c>
      <c r="AO455" s="33">
        <f t="shared" si="111"/>
        <v>7.4338388343740709</v>
      </c>
      <c r="AP455" s="37">
        <v>0</v>
      </c>
      <c r="AQ455" s="24">
        <f>+Ene!W455+Feb!W455+Mar!W455+Abr!W455+May!W455+Jun!W455+Jul!W455+Ago!W455+Set!W455+Oct!W455+Nov!W455+Dic!W455</f>
        <v>1</v>
      </c>
      <c r="AR455" s="33">
        <f t="shared" si="112"/>
        <v>0</v>
      </c>
      <c r="AS455" s="24">
        <f t="shared" si="113"/>
        <v>1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2</v>
      </c>
      <c r="AA456" s="33">
        <f t="shared" si="107"/>
        <v>15.964240102171138</v>
      </c>
      <c r="AB456" s="37"/>
      <c r="AC456" s="24">
        <f>+Ene!P456+Feb!P456+Mar!P456+Abr!P456+May!P456+Jun!P456+Jul!P456+Ago!P456+Set!P456+Oct!P456+Nov!P456+Dic!P456</f>
        <v>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0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5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18</v>
      </c>
      <c r="AJ457" s="33">
        <f t="shared" si="110"/>
        <v>48.648648648648653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2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2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2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5</v>
      </c>
      <c r="AA458" s="33">
        <f t="shared" si="107"/>
        <v>79.821200510855689</v>
      </c>
      <c r="AB458" s="37"/>
      <c r="AC458" s="24">
        <f>+Ene!P458+Feb!P458+Mar!P458+Abr!P458+May!P458+Jun!P458+Jul!P458+Ago!P458+Set!P458+Oct!P458+Nov!P458+Dic!P458</f>
        <v>7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2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14</v>
      </c>
      <c r="AJ458" s="33">
        <f t="shared" si="110"/>
        <v>28.000000000000004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3</v>
      </c>
      <c r="O459" s="33">
        <f t="shared" si="102"/>
        <v>64.1672042869412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2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5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2</v>
      </c>
      <c r="AJ459" s="33">
        <f t="shared" si="110"/>
        <v>7.6923076923076925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 t="s">
        <v>953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0</v>
      </c>
      <c r="AA466" s="33">
        <f t="shared" si="107"/>
        <v>0</v>
      </c>
      <c r="AB466" s="37"/>
      <c r="AC466" s="24">
        <f>+Ene!P466+Feb!P466+Mar!P466+Abr!P466+May!P466+Jun!P466+Jul!P466+Ago!P466+Set!P466+Oct!P466+Nov!P466+Dic!P466</f>
        <v>0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0</v>
      </c>
      <c r="AJ466" s="33">
        <f t="shared" si="110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0</v>
      </c>
      <c r="AO466" s="33">
        <f t="shared" si="111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0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1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1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2</v>
      </c>
      <c r="AA471" s="33">
        <f t="shared" si="107"/>
        <v>13.868663754247279</v>
      </c>
      <c r="AB471" s="37"/>
      <c r="AC471" s="24">
        <f>+Ene!P471+Feb!P471+Mar!P471+Abr!P471+May!P471+Jun!P471+Jul!P471+Ago!P471+Set!P471+Oct!P471+Nov!P471+Dic!P471</f>
        <v>1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</v>
      </c>
      <c r="AO471" s="33">
        <f t="shared" si="111"/>
        <v>4.4288941051419455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 t="s">
        <v>953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f t="shared" si="105"/>
        <v>0</v>
      </c>
      <c r="W473" s="23">
        <f>+Ene!N473+Feb!N473+Mar!N473+Abr!N473+May!N473+Jun!N473+Jul!N473+Ago!N473+Set!N473+Oct!N473+Nov!N473+Dic!N473</f>
        <v>0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0</v>
      </c>
      <c r="AA473" s="33">
        <f t="shared" si="107"/>
        <v>0</v>
      </c>
      <c r="AB473" s="37"/>
      <c r="AC473" s="24">
        <f>+Ene!P473+Feb!P473+Mar!P473+Abr!P473+May!P473+Jun!P473+Jul!P473+Ago!P473+Set!P473+Oct!P473+Nov!P473+Dic!P473</f>
        <v>0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0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3</v>
      </c>
      <c r="O506" s="33">
        <f t="shared" si="102"/>
        <v>25.078215816193484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5</v>
      </c>
      <c r="AA506" s="33">
        <f t="shared" si="107"/>
        <v>19.955300127713922</v>
      </c>
      <c r="AB506" s="37"/>
      <c r="AC506" s="24">
        <f>+Ene!P506+Feb!P506+Mar!P506+Abr!P506+May!P506+Jun!P506+Jul!P506+Ago!P506+Set!P506+Oct!P506+Nov!P506+Dic!P506</f>
        <v>8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3</v>
      </c>
      <c r="AA507" s="33">
        <f t="shared" si="107"/>
        <v>9.7510238575050376</v>
      </c>
      <c r="AB507" s="37"/>
      <c r="AC507" s="24">
        <f>+Ene!P507+Feb!P507+Mar!P507+Abr!P507+May!P507+Jun!P507+Jul!P507+Ago!P507+Set!P507+Oct!P507+Nov!P507+Dic!P507</f>
        <v>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9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5</v>
      </c>
      <c r="O522" s="33">
        <f t="shared" si="116"/>
        <v>28.33897228487724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7</v>
      </c>
      <c r="AA522" s="33">
        <f t="shared" si="121"/>
        <v>28.569096400293859</v>
      </c>
      <c r="AB522" s="37"/>
      <c r="AC522" s="24">
        <f>+Ene!P522+Feb!P522+Mar!P522+Abr!P522+May!P522+Jun!P522+Jul!P522+Ago!P522+Set!P522+Oct!P522+Nov!P522+Dic!P522</f>
        <v>13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0</v>
      </c>
      <c r="AJ522" s="33">
        <f t="shared" si="124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2</v>
      </c>
      <c r="AO522" s="33">
        <f t="shared" si="125"/>
        <v>5.50691117352277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2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3</v>
      </c>
      <c r="O525" s="33">
        <f t="shared" si="116"/>
        <v>22.192102666891948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2</v>
      </c>
      <c r="AA525" s="33">
        <f t="shared" si="121"/>
        <v>14.630577907827359</v>
      </c>
      <c r="AB525" s="37"/>
      <c r="AC525" s="24">
        <f>+Ene!P525+Feb!P525+Mar!P525+Abr!P525+May!P525+Jun!P525+Jul!P525+Ago!P525+Set!P525+Oct!P525+Nov!P525+Dic!P525</f>
        <v>3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4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2</v>
      </c>
      <c r="O532" s="33">
        <f t="shared" si="116"/>
        <v>22.647256932045394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3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4</v>
      </c>
      <c r="AA532" s="33">
        <f t="shared" si="121"/>
        <v>36.92762186115214</v>
      </c>
      <c r="AB532" s="37"/>
      <c r="AC532" s="24">
        <f>+Ene!P532+Feb!P532+Mar!P532+Abr!P532+May!P532+Jun!P532+Jul!P532+Ago!P532+Set!P532+Oct!P532+Nov!P532+Dic!P532</f>
        <v>9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3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6</v>
      </c>
      <c r="AJ532" s="33">
        <f t="shared" si="124"/>
        <v>2.9850746268656714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14</v>
      </c>
      <c r="AA535" s="33">
        <f t="shared" si="121"/>
        <v>351.75879396984925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32</v>
      </c>
      <c r="AO535" s="33">
        <f t="shared" si="125"/>
        <v>531.56146179401981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26"/>
        <v>0</v>
      </c>
      <c r="AS535" s="24">
        <f t="shared" si="127"/>
        <v>32</v>
      </c>
      <c r="AT535" s="24">
        <f>+Ene!X535+Feb!X535+Mar!X535+Abr!X535+May!X535+Jun!X535+Jul!X535+Ago!X535+Set!X535+Oct!X535+Nov!X535+Dic!X535</f>
        <v>2</v>
      </c>
      <c r="AU535" s="33">
        <f t="shared" si="128"/>
        <v>6.25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2</v>
      </c>
      <c r="O550" s="33">
        <f t="shared" si="116"/>
        <v>57.890426269493254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1</v>
      </c>
      <c r="U550" s="33">
        <f t="shared" si="118"/>
        <v>26.077998626116067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3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2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3</v>
      </c>
      <c r="O551" s="33">
        <f t="shared" si="116"/>
        <v>208.67644058231895</v>
      </c>
      <c r="P551" s="37" t="s">
        <v>953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2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6</v>
      </c>
      <c r="AA551" s="33">
        <f t="shared" si="121"/>
        <v>262.69702276707534</v>
      </c>
      <c r="AB551" s="37"/>
      <c r="AC551" s="24">
        <f>+Ene!P551+Feb!P551+Mar!P551+Abr!P551+May!P551+Jun!P551+Jul!P551+Ago!P551+Set!P551+Oct!P551+Nov!P551+Dic!P551</f>
        <v>5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4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11</v>
      </c>
      <c r="O552" s="33">
        <f t="shared" si="116"/>
        <v>243.05140800168928</v>
      </c>
      <c r="P552" s="37" t="s">
        <v>953</v>
      </c>
      <c r="Q552" s="24">
        <f>+Ene!L552+Feb!L552+Mar!L552+Abr!L552+May!L552+Jun!L552+Jul!L552+Ago!L552+Set!L552+Oct!L552+Nov!L552+Dic!L552</f>
        <v>5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5</v>
      </c>
      <c r="U552" s="33">
        <f t="shared" si="118"/>
        <v>99.534345901206379</v>
      </c>
      <c r="V552" s="44">
        <f t="shared" si="119"/>
        <v>0</v>
      </c>
      <c r="W552" s="23">
        <f>+Ene!N552+Feb!N552+Mar!N552+Abr!N552+May!N552+Jun!N552+Jul!N552+Ago!N552+Set!N552+Oct!N552+Nov!N552+Dic!N552</f>
        <v>4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12</v>
      </c>
      <c r="AA552" s="33">
        <f t="shared" si="121"/>
        <v>422.83298097251583</v>
      </c>
      <c r="AB552" s="37"/>
      <c r="AC552" s="24">
        <f>+Ene!P552+Feb!P552+Mar!P552+Abr!P552+May!P552+Jun!P552+Jul!P552+Ago!P552+Set!P552+Oct!P552+Nov!P552+Dic!P552</f>
        <v>20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2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</v>
      </c>
      <c r="O553" s="33">
        <f t="shared" si="116"/>
        <v>27.584710322675711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2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7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3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6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6</v>
      </c>
      <c r="O555" s="33">
        <f t="shared" si="116"/>
        <v>207.0944343444888</v>
      </c>
      <c r="P555" s="37" t="s">
        <v>953</v>
      </c>
      <c r="Q555" s="24">
        <f>+Ene!L555+Feb!L555+Mar!L555+Abr!L555+May!L555+Jun!L555+Jul!L555+Ago!L555+Set!L555+Oct!L555+Nov!L555+Dic!L555</f>
        <v>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3</v>
      </c>
      <c r="U555" s="33">
        <f t="shared" si="118"/>
        <v>91.579874859714508</v>
      </c>
      <c r="V555" s="44">
        <f t="shared" si="119"/>
        <v>0</v>
      </c>
      <c r="W555" s="23">
        <f>+Ene!N555+Feb!N555+Mar!N555+Abr!N555+May!N555+Jun!N555+Jul!N555+Ago!N555+Set!N555+Oct!N555+Nov!N555+Dic!N555</f>
        <v>6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18</v>
      </c>
      <c r="AA555" s="33">
        <f t="shared" si="121"/>
        <v>788.09106830122596</v>
      </c>
      <c r="AB555" s="37"/>
      <c r="AC555" s="24">
        <f>+Ene!P555+Feb!P555+Mar!P555+Abr!P555+May!P555+Jun!P555+Jul!P555+Ago!P555+Set!P555+Oct!P555+Nov!P555+Dic!P555</f>
        <v>15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5</v>
      </c>
      <c r="AO555" s="33">
        <f t="shared" si="125"/>
        <v>134.55328310010765</v>
      </c>
      <c r="AP555" s="37">
        <v>0</v>
      </c>
      <c r="AQ555" s="24">
        <f>+Ene!W555+Feb!W555+Mar!W555+Abr!W555+May!W555+Jun!W555+Jul!W555+Ago!W555+Set!W555+Oct!W555+Nov!W555+Dic!W555</f>
        <v>1</v>
      </c>
      <c r="AR555" s="33">
        <f t="shared" si="126"/>
        <v>0</v>
      </c>
      <c r="AS555" s="24">
        <f t="shared" si="127"/>
        <v>5</v>
      </c>
      <c r="AT555" s="24">
        <f>+Ene!X555+Feb!X555+Mar!X555+Abr!X555+May!X555+Jun!X555+Jul!X555+Ago!X555+Set!X555+Oct!X555+Nov!X555+Dic!X555</f>
        <v>3</v>
      </c>
      <c r="AU555" s="33">
        <f t="shared" si="128"/>
        <v>60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5</v>
      </c>
      <c r="AO570" s="33">
        <f t="shared" si="125"/>
        <v>43.125754700707262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5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12</v>
      </c>
      <c r="AA571" s="33">
        <f t="shared" si="121"/>
        <v>52.696293694010187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83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108</v>
      </c>
      <c r="O592" s="33">
        <f t="shared" si="130"/>
        <v>24.540573580715087</v>
      </c>
      <c r="P592" s="37" t="s">
        <v>953</v>
      </c>
      <c r="Q592" s="24">
        <f>+Ene!L592+Feb!L592+Mar!L592+Abr!L592+May!L592+Jun!L592+Jul!L592+Ago!L592+Set!L592+Oct!L592+Nov!L592+Dic!L592</f>
        <v>25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13</v>
      </c>
      <c r="U592" s="33">
        <f t="shared" si="132"/>
        <v>2.9233865682072193</v>
      </c>
      <c r="V592" s="44">
        <f t="shared" si="133"/>
        <v>0</v>
      </c>
      <c r="W592" s="23">
        <f>+Ene!N592+Feb!N592+Mar!N592+Abr!N592+May!N592+Jun!N592+Jul!N592+Ago!N592+Set!N592+Oct!N592+Nov!N592+Dic!N592</f>
        <v>81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194</v>
      </c>
      <c r="AA592" s="33">
        <f t="shared" si="135"/>
        <v>54.438108921115244</v>
      </c>
      <c r="AB592" s="37"/>
      <c r="AC592" s="24">
        <f>+Ene!P592+Feb!P592+Mar!P592+Abr!P592+May!P592+Jun!P592+Jul!P592+Ago!P592+Set!P592+Oct!P592+Nov!P592+Dic!P592</f>
        <v>216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36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85</v>
      </c>
      <c r="AJ592" s="33">
        <f t="shared" si="138"/>
        <v>0</v>
      </c>
      <c r="AK592" s="24">
        <f>+Ene!S592+Feb!S592+Mar!S592+Abr!S592+May!S592+Jun!S592+Jul!S592+Ago!S592+Set!S592+Oct!S592+Nov!S592+Dic!S592</f>
        <v>5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6</v>
      </c>
      <c r="AO592" s="33">
        <f t="shared" si="139"/>
        <v>1.0779114387961886</v>
      </c>
      <c r="AP592" s="37">
        <v>0</v>
      </c>
      <c r="AQ592" s="24">
        <f>+Ene!W592+Feb!W592+Mar!W592+Abr!W592+May!W592+Jun!W592+Jul!W592+Ago!W592+Set!W592+Oct!W592+Nov!W592+Dic!W592</f>
        <v>2</v>
      </c>
      <c r="AR592" s="33">
        <f t="shared" si="140"/>
        <v>0</v>
      </c>
      <c r="AS592" s="24">
        <f t="shared" si="141"/>
        <v>6</v>
      </c>
      <c r="AT592" s="24">
        <f>+Ene!X592+Feb!X592+Mar!X592+Abr!X592+May!X592+Jun!X592+Jul!X592+Ago!X592+Set!X592+Oct!X592+Nov!X592+Dic!X592</f>
        <v>3</v>
      </c>
      <c r="AU592" s="33">
        <f t="shared" si="142"/>
        <v>50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2</v>
      </c>
      <c r="O598" s="33">
        <f t="shared" si="130"/>
        <v>58.786555674670637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3</v>
      </c>
      <c r="AA598" s="33">
        <f t="shared" si="135"/>
        <v>105.70824524312896</v>
      </c>
      <c r="AB598" s="37"/>
      <c r="AC598" s="24">
        <f>+Ene!P598+Feb!P598+Mar!P598+Abr!P598+May!P598+Jun!P598+Jul!P598+Ago!P598+Set!P598+Oct!P598+Nov!P598+Dic!P598</f>
        <v>4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2</v>
      </c>
      <c r="O599" s="33">
        <f t="shared" si="130"/>
        <v>50.388476292574843</v>
      </c>
      <c r="P599" s="37" t="s">
        <v>953</v>
      </c>
      <c r="Q599" s="24">
        <f>+Ene!L599+Feb!L599+Mar!L599+Abr!L599+May!L599+Jun!L599+Jul!L599+Ago!L599+Set!L599+Oct!L599+Nov!L599+Dic!L599</f>
        <v>1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6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1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2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2</v>
      </c>
      <c r="AJ601" s="33">
        <f t="shared" si="138"/>
        <v>4.1666666666666661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0</v>
      </c>
      <c r="AA605" s="33">
        <f t="shared" si="135"/>
        <v>0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</v>
      </c>
      <c r="AJ605" s="33">
        <f t="shared" si="138"/>
        <v>3.125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1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0</v>
      </c>
      <c r="O606" s="33">
        <f t="shared" si="130"/>
        <v>0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1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1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2</v>
      </c>
      <c r="O608" s="33">
        <f t="shared" si="130"/>
        <v>13.46426132589054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3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0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0</v>
      </c>
      <c r="AA610" s="33">
        <f t="shared" si="135"/>
        <v>0</v>
      </c>
      <c r="AB610" s="37"/>
      <c r="AC610" s="24">
        <f>+Ene!P610+Feb!P610+Mar!P610+Abr!P610+May!P610+Jun!P610+Jul!P610+Ago!P610+Set!P610+Oct!P610+Nov!P610+Dic!P610</f>
        <v>0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2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1</v>
      </c>
      <c r="U611" s="33">
        <f t="shared" si="132"/>
        <v>7.3889674835965424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2</v>
      </c>
      <c r="AA611" s="33">
        <f t="shared" si="135"/>
        <v>15.964240102171138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4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0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4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1</v>
      </c>
      <c r="AA612" s="33">
        <f t="shared" si="135"/>
        <v>9.231905465288035</v>
      </c>
      <c r="AB612" s="37"/>
      <c r="AC612" s="24">
        <f>+Ene!P612+Feb!P612+Mar!P612+Abr!P612+May!P612+Jun!P612+Jul!P612+Ago!P612+Set!P612+Oct!P612+Nov!P612+Dic!P612</f>
        <v>4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2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5</v>
      </c>
      <c r="AJ612" s="33">
        <f t="shared" si="138"/>
        <v>3.7593984962406015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4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1</v>
      </c>
      <c r="O613" s="33">
        <f t="shared" si="130"/>
        <v>7.4662377317910149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4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</v>
      </c>
      <c r="AA613" s="33">
        <f t="shared" si="135"/>
        <v>7.9821200510855688</v>
      </c>
      <c r="AB613" s="37"/>
      <c r="AC613" s="24">
        <f>+Ene!P613+Feb!P613+Mar!P613+Abr!P613+May!P613+Jun!P613+Jul!P613+Ago!P613+Set!P613+Oct!P613+Nov!P613+Dic!P613</f>
        <v>5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1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1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0</v>
      </c>
      <c r="AO613" s="33">
        <f t="shared" si="13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0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3</v>
      </c>
      <c r="AA615" s="33">
        <f t="shared" si="135"/>
        <v>23.946360153256705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2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2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3</v>
      </c>
      <c r="AA618" s="33">
        <f t="shared" si="135"/>
        <v>27.695716395864107</v>
      </c>
      <c r="AB618" s="37"/>
      <c r="AC618" s="24">
        <f>+Ene!P618+Feb!P618+Mar!P618+Abr!P618+May!P618+Jun!P618+Jul!P618+Ago!P618+Set!P618+Oct!P618+Nov!P618+Dic!P618</f>
        <v>3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4</v>
      </c>
      <c r="AA620" s="33">
        <f t="shared" si="135"/>
        <v>175.13134851138355</v>
      </c>
      <c r="AB620" s="37"/>
      <c r="AC620" s="24">
        <f>+Ene!P620+Feb!P620+Mar!P620+Abr!P620+May!P620+Jun!P620+Jul!P620+Ago!P620+Set!P620+Oct!P620+Nov!P620+Dic!P620</f>
        <v>2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3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8</v>
      </c>
      <c r="O622" s="33">
        <f t="shared" si="130"/>
        <v>123.20126197143159</v>
      </c>
      <c r="P622" s="37" t="s">
        <v>953</v>
      </c>
      <c r="Q622" s="24">
        <f>+Ene!L622+Feb!L622+Mar!L622+Abr!L622+May!L622+Jun!L622+Jul!L622+Ago!L622+Set!L622+Oct!L622+Nov!L622+Dic!L622</f>
        <v>2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3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</v>
      </c>
      <c r="AA622" s="33">
        <f t="shared" si="135"/>
        <v>75.376884422110564</v>
      </c>
      <c r="AB622" s="37"/>
      <c r="AC622" s="24">
        <f>+Ene!P622+Feb!P622+Mar!P622+Abr!P622+May!P622+Jun!P622+Jul!P622+Ago!P622+Set!P622+Oct!P622+Nov!P622+Dic!P622</f>
        <v>13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2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</v>
      </c>
      <c r="AJ622" s="33">
        <f t="shared" si="138"/>
        <v>1.2048192771084338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3</v>
      </c>
      <c r="U623" s="33">
        <f t="shared" si="132"/>
        <v>26.986467674941633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9</v>
      </c>
      <c r="AA623" s="33">
        <f t="shared" si="135"/>
        <v>175.71261226083561</v>
      </c>
      <c r="AB623" s="37"/>
      <c r="AC623" s="24">
        <f>+Ene!P623+Feb!P623+Mar!P623+Abr!P623+May!P623+Jun!P623+Jul!P623+Ago!P623+Set!P623+Oct!P623+Nov!P623+Dic!P623</f>
        <v>11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2</v>
      </c>
      <c r="O624" s="33">
        <f t="shared" si="130"/>
        <v>28.717829710393573</v>
      </c>
      <c r="P624" s="37" t="s">
        <v>953</v>
      </c>
      <c r="Q624" s="24">
        <f>+Ene!L624+Feb!L624+Mar!L624+Abr!L624+May!L624+Jun!L624+Jul!L624+Ago!L624+Set!L624+Oct!L624+Nov!L624+Dic!L624</f>
        <v>1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3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2</v>
      </c>
      <c r="AA625" s="33">
        <f t="shared" si="135"/>
        <v>58.377116170461186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1</v>
      </c>
      <c r="O635" s="33">
        <f t="shared" si="130"/>
        <v>9.7553973182706528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1</v>
      </c>
      <c r="AA635" s="33">
        <f t="shared" si="135"/>
        <v>11.69864295741694</v>
      </c>
      <c r="AB635" s="37"/>
      <c r="AC635" s="24">
        <f>+Ene!P635+Feb!P635+Mar!P635+Abr!P635+May!P635+Jun!P635+Jul!P635+Ago!P635+Set!P635+Oct!P635+Nov!P635+Dic!P635</f>
        <v>2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2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1</v>
      </c>
      <c r="O636" s="33">
        <f t="shared" si="130"/>
        <v>43.855522749929072</v>
      </c>
      <c r="P636" s="37" t="s">
        <v>953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6</v>
      </c>
      <c r="AA636" s="33">
        <f t="shared" si="135"/>
        <v>262.69702276707534</v>
      </c>
      <c r="AB636" s="37"/>
      <c r="AC636" s="24">
        <f>+Ene!P636+Feb!P636+Mar!P636+Abr!P636+May!P636+Jun!P636+Jul!P636+Ago!P636+Set!P636+Oct!P636+Nov!P636+Dic!P636</f>
        <v>3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2</v>
      </c>
      <c r="AO636" s="33">
        <f t="shared" si="139"/>
        <v>53.821313240043054</v>
      </c>
      <c r="AP636" s="37">
        <v>0</v>
      </c>
      <c r="AQ636" s="24">
        <f>+Ene!W636+Feb!W636+Mar!W636+Abr!W636+May!W636+Jun!W636+Jul!W636+Ago!W636+Set!W636+Oct!W636+Nov!W636+Dic!W636</f>
        <v>1</v>
      </c>
      <c r="AR636" s="33">
        <f t="shared" si="140"/>
        <v>0</v>
      </c>
      <c r="AS636" s="24">
        <f t="shared" si="141"/>
        <v>2</v>
      </c>
      <c r="AT636" s="24">
        <f>+Ene!X636+Feb!X636+Mar!X636+Abr!X636+May!X636+Jun!X636+Jul!X636+Ago!X636+Set!X636+Oct!X636+Nov!X636+Dic!X636</f>
        <v>1</v>
      </c>
      <c r="AU636" s="33">
        <f t="shared" si="142"/>
        <v>50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22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37</v>
      </c>
      <c r="O657" s="33">
        <f t="shared" si="144"/>
        <v>327.27156735606235</v>
      </c>
      <c r="P657" s="37" t="s">
        <v>953</v>
      </c>
      <c r="Q657" s="24">
        <f>+Ene!L657+Feb!L657+Mar!L657+Abr!L657+May!L657+Jun!L657+Jul!L657+Ago!L657+Set!L657+Oct!L657+Nov!L657+Dic!L657</f>
        <v>15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7</v>
      </c>
      <c r="U657" s="33">
        <f t="shared" si="146"/>
        <v>54.760348875505962</v>
      </c>
      <c r="V657" s="44">
        <f t="shared" si="147"/>
        <v>0</v>
      </c>
      <c r="W657" s="23">
        <f>+Ene!N657+Feb!N657+Mar!N657+Abr!N657+May!N657+Jun!N657+Jul!N657+Ago!N657+Set!N657+Oct!N657+Nov!N657+Dic!N657</f>
        <v>21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71</v>
      </c>
      <c r="AA657" s="33">
        <f t="shared" si="149"/>
        <v>732.71413828689379</v>
      </c>
      <c r="AB657" s="37"/>
      <c r="AC657" s="24">
        <f>+Ene!P657+Feb!P657+Mar!P657+Abr!P657+May!P657+Jun!P657+Jul!P657+Ago!P657+Set!P657+Oct!P657+Nov!P657+Dic!P657</f>
        <v>74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6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22</v>
      </c>
      <c r="AO657" s="33">
        <f t="shared" si="153"/>
        <v>143.69693011103854</v>
      </c>
      <c r="AP657" s="37">
        <v>0</v>
      </c>
      <c r="AQ657" s="24">
        <f>+Ene!W657+Feb!W657+Mar!W657+Abr!W657+May!W657+Jun!W657+Jul!W657+Ago!W657+Set!W657+Oct!W657+Nov!W657+Dic!W657</f>
        <v>7</v>
      </c>
      <c r="AR657" s="33">
        <f t="shared" si="154"/>
        <v>0</v>
      </c>
      <c r="AS657" s="24">
        <f t="shared" si="155"/>
        <v>22</v>
      </c>
      <c r="AT657" s="24">
        <f>+Ene!X657+Feb!X657+Mar!X657+Abr!X657+May!X657+Jun!X657+Jul!X657+Ago!X657+Set!X657+Oct!X657+Nov!X657+Dic!X657</f>
        <v>12</v>
      </c>
      <c r="AU657" s="33">
        <f t="shared" si="156"/>
        <v>54.54545454545454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4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6</v>
      </c>
      <c r="O669" s="33">
        <f t="shared" si="144"/>
        <v>67.348842770305907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4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7</v>
      </c>
      <c r="AA669" s="33">
        <f t="shared" si="149"/>
        <v>136.66536509176103</v>
      </c>
      <c r="AB669" s="37"/>
      <c r="AC669" s="24">
        <f>+Ene!P669+Feb!P669+Mar!P669+Abr!P669+May!P669+Jun!P669+Jul!P669+Ago!P669+Set!P669+Oct!P669+Nov!P669+Dic!P669</f>
        <v>10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4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7</v>
      </c>
      <c r="O671" s="33">
        <f t="shared" si="144"/>
        <v>68.201928112063101</v>
      </c>
      <c r="P671" s="37" t="s">
        <v>953</v>
      </c>
      <c r="Q671" s="24">
        <f>+Ene!L671+Feb!L671+Mar!L671+Abr!L671+May!L671+Jun!L671+Jul!L671+Ago!L671+Set!L671+Oct!L671+Nov!L671+Dic!L671</f>
        <v>1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4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14</v>
      </c>
      <c r="AA671" s="33">
        <f t="shared" si="149"/>
        <v>223.49936143039594</v>
      </c>
      <c r="AB671" s="37"/>
      <c r="AC671" s="24">
        <f>+Ene!P671+Feb!P671+Mar!P671+Abr!P671+May!P671+Jun!P671+Jul!P671+Ago!P671+Set!P671+Oct!P671+Nov!P671+Dic!P671</f>
        <v>12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7</v>
      </c>
      <c r="AO671" s="33">
        <f t="shared" si="153"/>
        <v>71.898110106820042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7</v>
      </c>
      <c r="AT671" s="24">
        <f>+Ene!X671+Feb!X671+Mar!X671+Abr!X671+May!X671+Jun!X671+Jul!X671+Ago!X671+Set!X671+Oct!X671+Nov!X671+Dic!X671</f>
        <v>2</v>
      </c>
      <c r="AU671" s="33">
        <f t="shared" si="156"/>
        <v>28.571428571428569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3</v>
      </c>
      <c r="AJ691" s="33">
        <f t="shared" si="152"/>
        <v>2.1897810218978102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 t="s">
        <v>953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0</v>
      </c>
      <c r="AA693" s="33">
        <f t="shared" si="149"/>
        <v>0</v>
      </c>
      <c r="AB693" s="37"/>
      <c r="AC693" s="24">
        <f>+Ene!P693+Feb!P693+Mar!P693+Abr!P693+May!P693+Jun!P693+Jul!P693+Ago!P693+Set!P693+Oct!P693+Nov!P693+Dic!P693</f>
        <v>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0</v>
      </c>
      <c r="AJ693" s="33">
        <f t="shared" si="152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4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3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2</v>
      </c>
      <c r="O717" s="33">
        <f t="shared" si="158"/>
        <v>13.078459412537264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3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5</v>
      </c>
      <c r="AA717" s="33">
        <f t="shared" si="163"/>
        <v>51.599587203302377</v>
      </c>
      <c r="AB717" s="37"/>
      <c r="AC717" s="24">
        <f>+Ene!P717+Feb!P717+Mar!P717+Abr!P717+May!P717+Jun!P717+Jul!P717+Ago!P717+Set!P717+Oct!P717+Nov!P717+Dic!P717</f>
        <v>5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1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1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2</v>
      </c>
      <c r="AA718" s="33">
        <f t="shared" si="163"/>
        <v>31.928480204342275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4</v>
      </c>
      <c r="O729" s="33">
        <f t="shared" si="158"/>
        <v>15.687986127393689</v>
      </c>
      <c r="P729" s="37" t="s">
        <v>953</v>
      </c>
      <c r="Q729" s="24">
        <f>+Ene!L729+Feb!L729+Mar!L729+Abr!L729+May!L729+Jun!L729+Jul!L729+Ago!L729+Set!L729+Oct!L729+Nov!L729+Dic!L729</f>
        <v>6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6</v>
      </c>
      <c r="AA729" s="33">
        <f t="shared" si="163"/>
        <v>20.524749427017415</v>
      </c>
      <c r="AB729" s="37"/>
      <c r="AC729" s="24">
        <f>+Ene!P729+Feb!P729+Mar!P729+Abr!P729+May!P729+Jun!P729+Jul!P729+Ago!P729+Set!P729+Oct!P729+Nov!P729+Dic!P729</f>
        <v>15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4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6</v>
      </c>
      <c r="AJ729" s="33">
        <f t="shared" si="166"/>
        <v>5.5555555555555554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2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2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5</v>
      </c>
      <c r="AA732" s="33">
        <f t="shared" si="163"/>
        <v>97.618117922686451</v>
      </c>
      <c r="AB732" s="37"/>
      <c r="AC732" s="24">
        <f>+Ene!P732+Feb!P732+Mar!P732+Abr!P732+May!P732+Jun!P732+Jul!P732+Ago!P732+Set!P732+Oct!P732+Nov!P732+Dic!P732</f>
        <v>2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0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1</v>
      </c>
      <c r="O735" s="33">
        <f t="shared" si="158"/>
        <v>18.469844617497248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2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4</v>
      </c>
      <c r="O760" s="33">
        <f t="shared" si="158"/>
        <v>17.077320363619346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7</v>
      </c>
      <c r="AA760" s="33">
        <f t="shared" si="163"/>
        <v>29.271556410470858</v>
      </c>
      <c r="AB760" s="37"/>
      <c r="AC760" s="24">
        <f>+Ene!P760+Feb!P760+Mar!P760+Abr!P760+May!P760+Jun!P760+Jul!P760+Ago!P760+Set!P760+Oct!P760+Nov!P760+Dic!P760</f>
        <v>9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3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7</v>
      </c>
      <c r="O761" s="33">
        <f t="shared" si="158"/>
        <v>58.800808484603337</v>
      </c>
      <c r="P761" s="37" t="s">
        <v>953</v>
      </c>
      <c r="Q761" s="24">
        <f>+Ene!L761+Feb!L761+Mar!L761+Abr!L761+May!L761+Jun!L761+Jul!L761+Ago!L761+Set!L761+Oct!L761+Nov!L761+Dic!L761</f>
        <v>1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3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6</v>
      </c>
      <c r="AA761" s="33">
        <f t="shared" si="163"/>
        <v>70.191857744501647</v>
      </c>
      <c r="AB761" s="37"/>
      <c r="AC761" s="24">
        <f>+Ene!P761+Feb!P761+Mar!P761+Abr!P761+May!P761+Jun!P761+Jul!P761+Ago!P761+Set!P761+Oct!P761+Nov!P761+Dic!P761</f>
        <v>11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6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</v>
      </c>
      <c r="O762" s="33">
        <f t="shared" si="158"/>
        <v>2.4848935675258153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6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7</v>
      </c>
      <c r="AA762" s="33">
        <f t="shared" si="163"/>
        <v>9.527439024390242</v>
      </c>
      <c r="AB762" s="37"/>
      <c r="AC762" s="24">
        <f>+Ene!P762+Feb!P762+Mar!P762+Abr!P762+May!P762+Jun!P762+Jul!P762+Ago!P762+Set!P762+Oct!P762+Nov!P762+Dic!P762</f>
        <v>7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16</v>
      </c>
      <c r="AJ762" s="33">
        <f t="shared" si="166"/>
        <v>0</v>
      </c>
      <c r="AK762" s="24">
        <f>+Ene!S762+Feb!S762+Mar!S762+Abr!S762+May!S762+Jun!S762+Jul!S762+Ago!S762+Set!S762+Oct!S762+Nov!S762+Dic!S762</f>
        <v>1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34</v>
      </c>
      <c r="AO762" s="33">
        <f t="shared" si="167"/>
        <v>35.706784289014912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68"/>
        <v>0</v>
      </c>
      <c r="AS762" s="24">
        <f t="shared" si="169"/>
        <v>34</v>
      </c>
      <c r="AT762" s="24">
        <f>+Ene!X762+Feb!X762+Mar!X762+Abr!X762+May!X762+Jun!X762+Jul!X762+Ago!X762+Set!X762+Oct!X762+Nov!X762+Dic!X762</f>
        <v>9</v>
      </c>
      <c r="AU762" s="33">
        <f t="shared" si="170"/>
        <v>26.47058823529412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11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19</v>
      </c>
      <c r="O763" s="33">
        <f t="shared" ref="O763:O772" si="172">IFERROR(N763/M763,0)*100</f>
        <v>55.483102302558549</v>
      </c>
      <c r="P763" s="37" t="s">
        <v>953</v>
      </c>
      <c r="Q763" s="24">
        <f>+Ene!L763+Feb!L763+Mar!L763+Abr!L763+May!L763+Jun!L763+Jul!L763+Ago!L763+Set!L763+Oct!L763+Nov!L763+Dic!L763</f>
        <v>13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10</v>
      </c>
      <c r="U763" s="33">
        <f t="shared" ref="U763:U772" si="174">IFERROR(T763/S763,0)*100</f>
        <v>20.72644626245004</v>
      </c>
      <c r="V763" s="37">
        <f t="shared" si="161"/>
        <v>0</v>
      </c>
      <c r="W763" s="23">
        <f>+Ene!N763+Feb!N763+Mar!N763+Abr!N763+May!N763+Jun!N763+Jul!N763+Ago!N763+Set!N763+Oct!N763+Nov!N763+Dic!N763</f>
        <v>10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39</v>
      </c>
      <c r="AA763" s="33">
        <f t="shared" ref="AA763:AA772" si="176">IFERROR(Z763/Y763,0)*100</f>
        <v>79.321496125449997</v>
      </c>
      <c r="AB763" s="37"/>
      <c r="AC763" s="24">
        <f>+Ene!P763+Feb!P763+Mar!P763+Abr!P763+May!P763+Jun!P763+Jul!P763+Ago!P763+Set!P763+Oct!P763+Nov!P763+Dic!P763</f>
        <v>43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9</v>
      </c>
      <c r="AO763" s="33">
        <f t="shared" ref="AO763:AO772" si="180">IFERROR(AN763/AM763,0)*100</f>
        <v>16.082341588935346</v>
      </c>
      <c r="AP763" s="37">
        <v>0</v>
      </c>
      <c r="AQ763" s="24">
        <f>+Ene!W763+Feb!W763+Mar!W763+Abr!W763+May!W763+Jun!W763+Jul!W763+Ago!W763+Set!W763+Oct!W763+Nov!W763+Dic!W763</f>
        <v>5</v>
      </c>
      <c r="AR763" s="33">
        <f t="shared" ref="AR763:AR772" si="181">IFERROR(AQ763/AP763,0)*100</f>
        <v>0</v>
      </c>
      <c r="AS763" s="24">
        <f t="shared" ref="AS763:AS772" si="182">+AN763</f>
        <v>9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22.222222222222221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6</v>
      </c>
      <c r="O764" s="33">
        <f t="shared" si="172"/>
        <v>27.771452894004732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30</v>
      </c>
      <c r="AA764" s="33">
        <f t="shared" si="176"/>
        <v>157.98620253831169</v>
      </c>
      <c r="AB764" s="37"/>
      <c r="AC764" s="24">
        <f>+Ene!P764+Feb!P764+Mar!P764+Abr!P764+May!P764+Jun!P764+Jul!P764+Ago!P764+Set!P764+Oct!P764+Nov!P764+Dic!P764</f>
        <v>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12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23</v>
      </c>
      <c r="AO764" s="33">
        <f t="shared" si="180"/>
        <v>91.897075275691236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23</v>
      </c>
      <c r="AT764" s="24">
        <f>+Ene!X764+Feb!X764+Mar!X764+Abr!X764+May!X764+Jun!X764+Jul!X764+Ago!X764+Set!X764+Oct!X764+Nov!X764+Dic!X764</f>
        <v>2</v>
      </c>
      <c r="AU764" s="33">
        <f t="shared" si="183"/>
        <v>8.695652173913043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1</v>
      </c>
      <c r="AA765" s="33">
        <f t="shared" si="176"/>
        <v>9.231905465288035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/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5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4</v>
      </c>
      <c r="AA768" s="33">
        <f t="shared" si="176"/>
        <v>78.094494338149161</v>
      </c>
      <c r="AB768" s="37"/>
      <c r="AC768" s="24">
        <f>+Ene!P768+Feb!P768+Mar!P768+Abr!P768+May!P768+Jun!P768+Jul!P768+Ago!P768+Set!P768+Oct!P768+Nov!P768+Dic!P768</f>
        <v>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1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4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1</v>
      </c>
      <c r="O772" s="33">
        <f t="shared" si="172"/>
        <v>43.855522749929072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4</v>
      </c>
      <c r="AA772" s="33">
        <f t="shared" si="176"/>
        <v>175.13134851138355</v>
      </c>
      <c r="AB772" s="37"/>
      <c r="AC772" s="24">
        <f>+Ene!P772+Feb!P772+Mar!P772+Abr!P772+May!P772+Jun!P772+Jul!P772+Ago!P772+Set!P772+Oct!P772+Nov!P772+Dic!P772</f>
        <v>3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3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</v>
      </c>
      <c r="O773" s="33">
        <f t="shared" ref="O773" si="185">IFERROR(N773/M773,0)*100</f>
        <v>9.8855225381034231</v>
      </c>
      <c r="P773" s="37" t="s">
        <v>953</v>
      </c>
      <c r="Q773" s="24">
        <f>+Ene!L773+Feb!L773+Mar!L773+Abr!L773+May!L773+Jun!L773+Jul!L773+Ago!L773+Set!L773+Oct!L773+Nov!L773+Dic!L773</f>
        <v>1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3</v>
      </c>
      <c r="AA773" s="33">
        <f t="shared" ref="AA773" si="189">IFERROR(Z773/Y773,0)*100</f>
        <v>47.892720306513411</v>
      </c>
      <c r="AB773" s="37"/>
      <c r="AC773" s="24">
        <f>+Ene!P773+Feb!P773+Mar!P773+Abr!P773+May!P773+Jun!P773+Jul!P773+Ago!P773+Set!P773+Oct!P773+Nov!P773+Dic!P773</f>
        <v>5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3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3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0</v>
      </c>
      <c r="AA774" s="33">
        <f t="shared" ref="AA774:AA775" si="203">IFERROR(Z774/Y774,0)*100</f>
        <v>0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2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12</v>
      </c>
      <c r="O777" s="33">
        <f t="shared" si="212"/>
        <v>85.001137077625003</v>
      </c>
      <c r="P777" s="37" t="s">
        <v>953</v>
      </c>
      <c r="Q777" s="24">
        <f>+Ene!L777+Feb!L777+Mar!L777+Abr!L777+May!L777+Jun!L777+Jul!L777+Ago!L777+Set!L777+Oct!L777+Nov!L777+Dic!L777</f>
        <v>4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3</v>
      </c>
      <c r="U777" s="33">
        <f t="shared" si="214"/>
        <v>21.568508160295863</v>
      </c>
      <c r="V777" s="37">
        <f t="shared" si="201"/>
        <v>0</v>
      </c>
      <c r="W777" s="23">
        <f>+Ene!N777+Feb!N777+Mar!N777+Abr!N777+May!N777+Jun!N777+Jul!N777+Ago!N777+Set!N777+Oct!N777+Nov!N777+Dic!N777</f>
        <v>2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28</v>
      </c>
      <c r="AA777" s="33">
        <f t="shared" si="216"/>
        <v>327.56200280767433</v>
      </c>
      <c r="AB777" s="37"/>
      <c r="AC777" s="24">
        <f>+Ene!P777+Feb!P777+Mar!P777+Abr!P777+May!P777+Jun!P777+Jul!P777+Ago!P777+Set!P777+Oct!P777+Nov!P777+Dic!P777</f>
        <v>18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13</v>
      </c>
      <c r="AO777" s="33">
        <f t="shared" si="220"/>
        <v>96.639904846862919</v>
      </c>
      <c r="AP777" s="37">
        <v>0</v>
      </c>
      <c r="AQ777" s="24">
        <f>+Ene!W777+Feb!W777+Mar!W777+Abr!W777+May!W777+Jun!W777+Jul!W777+Ago!W777+Set!W777+Oct!W777+Nov!W777+Dic!W777</f>
        <v>2</v>
      </c>
      <c r="AR777" s="33">
        <f t="shared" si="221"/>
        <v>0</v>
      </c>
      <c r="AS777" s="24">
        <f t="shared" si="222"/>
        <v>13</v>
      </c>
      <c r="AT777" s="24">
        <f>+Ene!X777+Feb!X777+Mar!X777+Abr!X777+May!X777+Jun!X777+Jul!X777+Ago!X777+Set!X777+Oct!X777+Nov!X777+Dic!X777</f>
        <v>10</v>
      </c>
      <c r="AU777" s="33">
        <f t="shared" si="223"/>
        <v>76.923076923076934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2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0</v>
      </c>
      <c r="O778" s="33">
        <f t="shared" si="212"/>
        <v>0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2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16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2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2</v>
      </c>
      <c r="O781" s="33">
        <f t="shared" si="225"/>
        <v>64.157570758024349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5</v>
      </c>
      <c r="AA781" s="33">
        <f t="shared" si="229"/>
        <v>109.45709281961472</v>
      </c>
      <c r="AB781" s="37"/>
      <c r="AC781" s="24">
        <f>+Ene!P781+Feb!P781+Mar!P781+Abr!P781+May!P781+Jun!P781+Jul!P781+Ago!P781+Set!P781+Oct!P781+Nov!P781+Dic!P781</f>
        <v>3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3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2</v>
      </c>
      <c r="O782" s="33">
        <f t="shared" si="225"/>
        <v>47.476602360938017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3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5</v>
      </c>
      <c r="AA782" s="33">
        <f t="shared" si="229"/>
        <v>79.821200510855689</v>
      </c>
      <c r="AB782" s="37"/>
      <c r="AC782" s="24">
        <f>+Ene!P782+Feb!P782+Mar!P782+Abr!P782+May!P782+Jun!P782+Jul!P782+Ago!P782+Set!P782+Oct!P782+Nov!P782+Dic!P782</f>
        <v>7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1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1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1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1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1</v>
      </c>
      <c r="O786" s="33">
        <f t="shared" ref="O786:O788" si="251">IFERROR(N786/M786,0)*100</f>
        <v>37.590013834946454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1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2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1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1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2025-04-22T18:46:30Z</dcterms:modified>
</cp:coreProperties>
</file>